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C:\Users\nicol\OneDrive\Escritorio\SENA 2024\PROYECTO FORMATIVO PCA 2025\"/>
    </mc:Choice>
  </mc:AlternateContent>
  <xr:revisionPtr revIDLastSave="0" documentId="13_ncr:1_{88348D57-C521-4C23-A7D0-45FB7BD64506}" xr6:coauthVersionLast="47" xr6:coauthVersionMax="47" xr10:uidLastSave="{00000000-0000-0000-0000-000000000000}"/>
  <bookViews>
    <workbookView xWindow="-108" yWindow="-108" windowWidth="23256" windowHeight="13176" xr2:uid="{00000000-000D-0000-FFFF-FFFF00000000}"/>
  </bookViews>
  <sheets>
    <sheet name="PCA 2025" sheetId="3" r:id="rId1"/>
    <sheet name="COMP" sheetId="4" r:id="rId2"/>
    <sheet name="Hoja2" sheetId="2" r:id="rId3"/>
  </sheets>
  <externalReferences>
    <externalReference r:id="rId4"/>
  </externalReferences>
  <definedNames>
    <definedName name="_xlnm._FilterDatabase" localSheetId="0" hidden="1">'PCA 2025'!$B$8:$K$103</definedName>
    <definedName name="Excel_BuiltIn__FilterDatabase_6" localSheetId="0">#REF!</definedName>
    <definedName name="Excel_BuiltIn__FilterDatabase_6">#REF!</definedName>
    <definedName name="OPCIONES">#REF!</definedName>
    <definedName name="origen" localSheetId="1">[1]Hoja1!$D$3:$D$6</definedName>
    <definedName name="origen">#REF!</definedName>
    <definedName name="rubros" localSheetId="1">[1]Hoja1!$A$3:$A$15</definedName>
    <definedName name="rubro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uri="GoogleSheetsCustomDataVersion1">
      <go:sheetsCustomData xmlns:go="http://customooxmlschemas.google.com/" r:id="rId6" roundtripDataSignature="AMtx7miUxJ8b2FUt/ofgdDyuLyXpuyWl8A=="/>
    </ext>
  </extLst>
</workbook>
</file>

<file path=xl/calcChain.xml><?xml version="1.0" encoding="utf-8"?>
<calcChain xmlns="http://schemas.openxmlformats.org/spreadsheetml/2006/main">
  <c r="C14" i="3" l="1"/>
  <c r="F471" i="3"/>
  <c r="C478" i="3" s="1"/>
  <c r="F470" i="3"/>
  <c r="F469" i="3"/>
  <c r="F468" i="3"/>
  <c r="F464" i="3"/>
  <c r="F463" i="3"/>
  <c r="F462" i="3"/>
  <c r="F461" i="3"/>
  <c r="F460" i="3"/>
  <c r="F459" i="3"/>
  <c r="F458" i="3"/>
  <c r="F457" i="3"/>
  <c r="F456" i="3"/>
  <c r="F455" i="3"/>
  <c r="F454" i="3"/>
  <c r="F453" i="3"/>
  <c r="F452" i="3"/>
  <c r="F451" i="3"/>
  <c r="F450" i="3"/>
  <c r="F449" i="3"/>
  <c r="F448" i="3"/>
  <c r="F447" i="3"/>
  <c r="F446" i="3"/>
  <c r="F445" i="3"/>
  <c r="F444" i="3"/>
  <c r="F443" i="3"/>
  <c r="F442" i="3"/>
  <c r="F441" i="3"/>
  <c r="F440" i="3"/>
  <c r="F439" i="3"/>
  <c r="F438" i="3"/>
  <c r="F437" i="3"/>
  <c r="F436" i="3"/>
  <c r="F435" i="3"/>
  <c r="F434" i="3"/>
  <c r="F433" i="3"/>
  <c r="F432" i="3"/>
  <c r="F431" i="3"/>
  <c r="F430" i="3"/>
  <c r="F429" i="3"/>
  <c r="F428" i="3"/>
  <c r="F427" i="3"/>
  <c r="F426" i="3"/>
  <c r="F425" i="3"/>
  <c r="F424" i="3"/>
  <c r="F423" i="3"/>
  <c r="F422" i="3"/>
  <c r="F421" i="3"/>
  <c r="F420" i="3"/>
  <c r="F419" i="3"/>
  <c r="F418" i="3"/>
  <c r="F417" i="3"/>
  <c r="F416" i="3"/>
  <c r="F415" i="3"/>
  <c r="F414" i="3"/>
  <c r="F413" i="3"/>
  <c r="F412" i="3"/>
  <c r="F411" i="3"/>
  <c r="F410" i="3"/>
  <c r="F409" i="3"/>
  <c r="F408" i="3"/>
  <c r="F407" i="3"/>
  <c r="F406" i="3"/>
  <c r="F405" i="3"/>
  <c r="F404" i="3"/>
  <c r="F403" i="3"/>
  <c r="F402" i="3"/>
  <c r="F401" i="3"/>
  <c r="F400" i="3"/>
  <c r="F399" i="3"/>
  <c r="F398" i="3"/>
  <c r="F397" i="3"/>
  <c r="F396" i="3"/>
  <c r="F395" i="3"/>
  <c r="F394" i="3"/>
  <c r="F393" i="3"/>
  <c r="F392" i="3"/>
  <c r="F391" i="3"/>
  <c r="F390" i="3"/>
  <c r="F389" i="3"/>
  <c r="F388" i="3"/>
  <c r="F387" i="3"/>
  <c r="F386" i="3"/>
  <c r="F385" i="3"/>
  <c r="F384" i="3"/>
  <c r="F383" i="3"/>
  <c r="F382" i="3"/>
  <c r="F381" i="3"/>
  <c r="F380" i="3"/>
  <c r="F379" i="3"/>
  <c r="F378" i="3"/>
  <c r="F377" i="3"/>
  <c r="F376" i="3"/>
  <c r="F375" i="3"/>
  <c r="F374" i="3"/>
  <c r="F373" i="3"/>
  <c r="F372" i="3"/>
  <c r="F371" i="3"/>
  <c r="F370" i="3"/>
  <c r="F369" i="3"/>
  <c r="F368" i="3"/>
  <c r="F367" i="3"/>
  <c r="F366" i="3"/>
  <c r="F365" i="3"/>
  <c r="F364" i="3"/>
  <c r="F363" i="3"/>
  <c r="F362" i="3"/>
  <c r="F361" i="3"/>
  <c r="F360" i="3"/>
  <c r="F359" i="3"/>
  <c r="F358" i="3"/>
  <c r="F357" i="3"/>
  <c r="F356" i="3"/>
  <c r="F355" i="3"/>
  <c r="F354" i="3"/>
  <c r="F353" i="3"/>
  <c r="F352" i="3"/>
  <c r="F351" i="3"/>
  <c r="F350" i="3"/>
  <c r="F349" i="3"/>
  <c r="F348" i="3"/>
  <c r="F347" i="3"/>
  <c r="F346" i="3"/>
  <c r="F345" i="3"/>
  <c r="F344" i="3"/>
  <c r="F343" i="3"/>
  <c r="F342" i="3"/>
  <c r="F341" i="3"/>
  <c r="F340" i="3"/>
  <c r="F339" i="3"/>
  <c r="F338" i="3"/>
  <c r="F337" i="3"/>
  <c r="F336" i="3"/>
  <c r="F335" i="3"/>
  <c r="F334" i="3"/>
  <c r="F333" i="3"/>
  <c r="F332" i="3"/>
  <c r="F331" i="3"/>
  <c r="F330" i="3"/>
  <c r="F329" i="3"/>
  <c r="F328" i="3"/>
  <c r="F327" i="3"/>
  <c r="F326" i="3"/>
  <c r="F325" i="3"/>
  <c r="F324" i="3"/>
  <c r="F323" i="3"/>
  <c r="F322" i="3"/>
  <c r="F321" i="3"/>
  <c r="F320" i="3"/>
  <c r="F319" i="3"/>
  <c r="F318" i="3"/>
  <c r="F317" i="3"/>
  <c r="F316" i="3"/>
  <c r="F315" i="3"/>
  <c r="F314" i="3"/>
  <c r="F313" i="3"/>
  <c r="F312" i="3"/>
  <c r="F311" i="3"/>
  <c r="F310" i="3"/>
  <c r="F309" i="3"/>
  <c r="F308" i="3"/>
  <c r="F307" i="3"/>
  <c r="F306" i="3"/>
  <c r="F303" i="3"/>
  <c r="C476" i="3" s="1"/>
  <c r="F302" i="3"/>
  <c r="F301" i="3"/>
  <c r="F300" i="3"/>
  <c r="F299" i="3"/>
  <c r="F298" i="3"/>
  <c r="F297" i="3"/>
  <c r="F296" i="3"/>
  <c r="F295" i="3"/>
  <c r="F294" i="3"/>
  <c r="F293" i="3"/>
  <c r="F292" i="3"/>
  <c r="F291" i="3"/>
  <c r="F290" i="3"/>
  <c r="F289" i="3"/>
  <c r="F288" i="3"/>
  <c r="F287" i="3"/>
  <c r="F286" i="3"/>
  <c r="F285" i="3"/>
  <c r="F284" i="3"/>
  <c r="F283" i="3"/>
  <c r="F282" i="3"/>
  <c r="F281" i="3"/>
  <c r="F280" i="3"/>
  <c r="F279" i="3"/>
  <c r="F278" i="3"/>
  <c r="F277" i="3"/>
  <c r="F276" i="3"/>
  <c r="F275" i="3"/>
  <c r="F274" i="3"/>
  <c r="F272" i="3"/>
  <c r="F271" i="3"/>
  <c r="F270" i="3"/>
  <c r="F269" i="3"/>
  <c r="F268" i="3"/>
  <c r="F267" i="3"/>
  <c r="F266" i="3"/>
  <c r="F265" i="3"/>
  <c r="F264" i="3"/>
  <c r="F263" i="3"/>
  <c r="F262" i="3"/>
  <c r="F261" i="3"/>
  <c r="F260" i="3"/>
  <c r="F259" i="3"/>
  <c r="F258" i="3"/>
  <c r="F257" i="3"/>
  <c r="G254" i="3"/>
  <c r="G253" i="3"/>
  <c r="G252" i="3"/>
  <c r="G251" i="3"/>
  <c r="G250" i="3"/>
  <c r="G249" i="3"/>
  <c r="G248" i="3"/>
  <c r="G247" i="3"/>
  <c r="G246" i="3"/>
  <c r="G245" i="3"/>
  <c r="G244" i="3"/>
  <c r="G243" i="3"/>
  <c r="G242" i="3"/>
  <c r="G241" i="3"/>
  <c r="G240" i="3"/>
  <c r="G239" i="3"/>
  <c r="G238" i="3"/>
  <c r="G237" i="3"/>
  <c r="G236" i="3"/>
  <c r="G235" i="3"/>
  <c r="G233" i="3"/>
  <c r="G232" i="3"/>
  <c r="G231" i="3"/>
  <c r="G230" i="3"/>
  <c r="G229" i="3"/>
  <c r="G228" i="3"/>
  <c r="G227" i="3"/>
  <c r="G226" i="3"/>
  <c r="G225" i="3"/>
  <c r="G224" i="3"/>
  <c r="G223" i="3"/>
  <c r="G222" i="3"/>
  <c r="G221" i="3"/>
  <c r="G220" i="3"/>
  <c r="G219" i="3"/>
  <c r="G218" i="3"/>
  <c r="G217" i="3"/>
  <c r="G216" i="3"/>
  <c r="G215" i="3"/>
  <c r="G214" i="3"/>
  <c r="G213" i="3"/>
  <c r="G212" i="3"/>
  <c r="G211" i="3"/>
  <c r="G210" i="3"/>
  <c r="G209" i="3"/>
  <c r="G208" i="3"/>
  <c r="G207" i="3"/>
  <c r="G206" i="3"/>
  <c r="G205" i="3"/>
  <c r="G202" i="3"/>
  <c r="G201" i="3"/>
  <c r="G200" i="3"/>
  <c r="G199" i="3"/>
  <c r="G198" i="3"/>
  <c r="G197" i="3"/>
  <c r="G196" i="3"/>
  <c r="G195" i="3"/>
  <c r="G194" i="3"/>
  <c r="G193" i="3"/>
  <c r="G192" i="3"/>
  <c r="G191" i="3"/>
  <c r="G190" i="3"/>
  <c r="G189" i="3"/>
  <c r="G188" i="3"/>
  <c r="G187" i="3"/>
  <c r="G186" i="3"/>
  <c r="G185" i="3"/>
  <c r="G184" i="3"/>
  <c r="G183" i="3"/>
  <c r="G182" i="3"/>
  <c r="G181" i="3"/>
  <c r="G180" i="3"/>
  <c r="G179" i="3"/>
  <c r="G178" i="3"/>
  <c r="G177" i="3"/>
  <c r="G176" i="3"/>
  <c r="G175" i="3"/>
  <c r="G174" i="3"/>
  <c r="G173" i="3"/>
  <c r="G172" i="3"/>
  <c r="G171" i="3"/>
  <c r="G170" i="3"/>
  <c r="G169" i="3"/>
  <c r="G168" i="3"/>
  <c r="G167" i="3"/>
  <c r="G166" i="3"/>
  <c r="G165" i="3"/>
  <c r="G164" i="3"/>
  <c r="G163" i="3"/>
  <c r="G162" i="3"/>
  <c r="G161" i="3"/>
  <c r="G160" i="3"/>
  <c r="G159" i="3"/>
  <c r="G158" i="3"/>
  <c r="G157" i="3"/>
  <c r="B147" i="3"/>
  <c r="B139" i="3"/>
  <c r="B131" i="3"/>
  <c r="B112" i="3"/>
  <c r="C475" i="3" l="1"/>
  <c r="C479" i="3" s="1"/>
</calcChain>
</file>

<file path=xl/sharedStrings.xml><?xml version="1.0" encoding="utf-8"?>
<sst xmlns="http://schemas.openxmlformats.org/spreadsheetml/2006/main" count="933" uniqueCount="646">
  <si>
    <t>SERVICIO NACIONAL DE APRENDIZAJE SENA
Procedimiento Ejecución de la Formación Profesional Integral
PROYECTO FORMATIVO</t>
  </si>
  <si>
    <t>1. Información básica del proyecto</t>
  </si>
  <si>
    <t>Cód. Proyecto SOFIA:</t>
  </si>
  <si>
    <t>Cód. Programa SOFIA:</t>
  </si>
  <si>
    <t>Versión del Programa:</t>
  </si>
  <si>
    <t>Fichas asociadas:</t>
  </si>
  <si>
    <t xml:space="preserve">1.1 Centro de Formación: </t>
  </si>
  <si>
    <t xml:space="preserve">1.2 Regional: </t>
  </si>
  <si>
    <t>1.3 Nombre del proyecto:</t>
  </si>
  <si>
    <t>1.4 Programa de Formación al que da respuesta:</t>
  </si>
  <si>
    <t>TECNÓLOGO EN PREVENCIÓN Y CONTROL AMBIENTAL</t>
  </si>
  <si>
    <t>1.5 Tiempo estimado de ejecución del proyecto (meses):</t>
  </si>
  <si>
    <t>27 MESES</t>
  </si>
  <si>
    <t>1.6 Empresas o instituciones que participan en su formulación o financiación: (si Existe)</t>
  </si>
  <si>
    <t>1.7 Palabras claves de búsqueda :</t>
  </si>
  <si>
    <t>MEDIO AMBIENTE, CONTROL AMBIENTAL, MEDIDAS DE MANEJO, IMPACTO AMBIENTAL</t>
  </si>
  <si>
    <t>1.8 Número total de resultados de aprendizaje del programa de formación:</t>
  </si>
  <si>
    <t>1.9 Número de resultados de aprendizaje por tipo de competencia</t>
  </si>
  <si>
    <t>1.9.1 Número de resultados de aprendizaje  específicos que se alcanzan con el proyecto:</t>
  </si>
  <si>
    <t>1.9.2 Número de resultados de aprendizaje  transversales que se alcanzan con el proyecto</t>
  </si>
  <si>
    <t>1.9.3 Número de resultados de aprendizaje  clave que se alcanzan con el proyecto:</t>
  </si>
  <si>
    <t>2. Estructura del Proyecto</t>
  </si>
  <si>
    <t>2.1 Planteamiento del problema o necesidad que se pretende solucionar</t>
  </si>
  <si>
    <t>2.2 Justificación del proyecto</t>
  </si>
  <si>
    <t>2.3 Objetivo General:</t>
  </si>
  <si>
    <t>2.4 Objetivos  Específicos:</t>
  </si>
  <si>
    <t xml:space="preserve">2.5 Alcance </t>
  </si>
  <si>
    <t xml:space="preserve">2.5.1 Beneficiarios del proyecto  </t>
  </si>
  <si>
    <t xml:space="preserve">Todos los actores de la cadena del sector productivo, población beneficiada  aledaña en el área de influencia del desarrollo del proyecto, comunidad educativa en general y ecosistemas ambientales que se encuentran en el área de influencia del proyecto. </t>
  </si>
  <si>
    <t>2.5.2 Impacto</t>
  </si>
  <si>
    <t xml:space="preserve">Social: </t>
  </si>
  <si>
    <t>Mejoramiento  del bienestar y calidad de vida de la comunidad, Integración de acciones en el centro de formación. Fortalecimiento de la imagen institucional ante la comunidad educativa y la sociedad en general; apoyo a la gestión de las autoridades ambientales locales.</t>
  </si>
  <si>
    <t xml:space="preserve">Económico: </t>
  </si>
  <si>
    <t xml:space="preserve">Mitigación, control y prevención de impactos ambientales para la optimización de los recursos y bienes empleados en los mismos.  Por ejemplo, mejoramiento en los procesos productivos, lo que lleva a una reducción en el consumo de agua, energía y de recursos naturales. Este beneficio tendrá un impacto positivo sobre los costos de funcionamiento de las organizaciones asociadas al sector productivo. Además de mejorar de las condiciones económicas del sector o área de influencia del proyecto. </t>
  </si>
  <si>
    <t xml:space="preserve">Ambiental: </t>
  </si>
  <si>
    <t xml:space="preserve">Prevención de la imposición de medidas sancionatorias y restrictivas por incumplimiento de la normatividad ambiental por parte de las autoridades ambientales. Prevención de contingencias ambientales. Mitigación de los impactos ambientales potenciales asociados a las actividades propias de las organizaciones asociadas al sector productivo y social. </t>
  </si>
  <si>
    <t xml:space="preserve">Tecnológico: </t>
  </si>
  <si>
    <t xml:space="preserve">Motivar la adquisición y uso de equipos y elementos tecnológicos para el monitoreo de la calidad  ambiental. Promover la identificación de alternativas tecnológicas para el control y mitigación  de impactos ambientales en el sector productivo y social. </t>
  </si>
  <si>
    <t>2.5.3 Restricciones o riesgos asociados y alternativas de solución:</t>
  </si>
  <si>
    <t xml:space="preserve">
Las actividaes del proyecto implican jornadas de trabajo extensas y a típicas en diferentes ecosistemas y/o empresas, cuyas actividades de muestreo y de promotoría ambiental requieren esfuerzo físico, en ambientes confinados, espacios inhóspitos con condiciones de alta contaminación variables climatológicas cambiantes y extremas. 
Adicionalmente en el procesamiento de muestras en laboratorio se pueden presentar riesgo químico o biológico. Por otro lado, los equipos de laboratorio mal calibrados y/o sin mantenimiento adecuado que influyan en los resultados obtenidos. Para ello, es importante manejar siempre muestras control o blanco y patrones de calibración.
 Por último, es posible que se presente en las comunidades o sectores donde se trabaje el proyecto, resistencia al cambio, por lo cual será indispensable promover la  toma de conciencia, con la ejecución de los  actvidades de educación ambiental. 
</t>
  </si>
  <si>
    <t>2.5.4. Productos o resultados del proyecto:</t>
  </si>
  <si>
    <t xml:space="preserve">2.6 Innovación/Gestión Tecnológica </t>
  </si>
  <si>
    <t xml:space="preserve">El proyecto resuelve una necesidad del sector productivo? </t>
  </si>
  <si>
    <t>SI</t>
  </si>
  <si>
    <t xml:space="preserve">El proyecto mejora el proceso/producto/servicio existente? </t>
  </si>
  <si>
    <t xml:space="preserve">El proyecto involucra el uso de nuevas técnicas y tecnologías de proceso? </t>
  </si>
  <si>
    <t xml:space="preserve">Los productos finales son susceptibles a protección industrial y/o derechos de autor? </t>
  </si>
  <si>
    <t xml:space="preserve">Los productos obtenidos en el proyecto pueden ser posicionados en el mercado? </t>
  </si>
  <si>
    <t xml:space="preserve">2.7 Valoración Productiva </t>
  </si>
  <si>
    <t xml:space="preserve">Con el desarrollo del proyecto se puede satisfacer la necesidad de un cliente potencial? </t>
  </si>
  <si>
    <t>Viabilidad de proyecto para plan de negocio?</t>
  </si>
  <si>
    <t>3. PLANEACION DEL PROYECTO</t>
  </si>
  <si>
    <t>3.1 FASES DEL PROYECTO</t>
  </si>
  <si>
    <t xml:space="preserve">3.2 ACTIVIDADES DEL PROYECTO: </t>
  </si>
  <si>
    <t>3.3. RESULTADOS DE APRENDIZAJE COMPONENTE TECNICO  (a partir del programa de formación)</t>
  </si>
  <si>
    <t>3.4. RESULTADOS DE APRENDIZAJE COMPONENTE DE LA INTEGRALIDA</t>
  </si>
  <si>
    <t>Código</t>
  </si>
  <si>
    <t>Denominación</t>
  </si>
  <si>
    <t>4.1 Alistar materiales, equipos e insumos, para la toma de muestras de agua, suelo, olores y  medición de ruido de acuerdo con los protocolos y procedimientos técnicos.</t>
  </si>
  <si>
    <t>5.1. Alistar los insumos, reactivos, soluciones, equipos y materiales para el análisis de muestras de Agua, suelo, olores y residuos sólidos de acuerdo con protocolos y procedimientos técnicos.</t>
  </si>
  <si>
    <t>4.2. Tomar muestras de agua y suelo de acuerdo con la normatividad vigente y los protocolos establecidos.</t>
  </si>
  <si>
    <t>4.3. Medir ruido y concentración de olor de acuerdo con la normatividad vigente y los protocolos establecidos.</t>
  </si>
  <si>
    <t>5.2. Aplicar protocolos de análisis de las muestras según normas técnicas y procedimientos establecidos.</t>
  </si>
  <si>
    <t xml:space="preserve">7.1. Describir los componentes ambientales de acuerdo al contexto. </t>
  </si>
  <si>
    <t>1.1 Diagnosticar la situación de los residuos generados de acuerdo con la naturaleza de la organización.</t>
  </si>
  <si>
    <t>7.2. Valorar impactos y riesgos ambientales de acuerdo con normativa.</t>
  </si>
  <si>
    <t>2.2.  Interpretar los resultados de las mediciones de contaminación atmosférica, con base en la  normativa  ambiental en contaminación atmosférica.</t>
  </si>
  <si>
    <t>3.1.Diagnosticar los vertimientos generados de acuerdo con la naturaleza de la actividad productiva.</t>
  </si>
  <si>
    <t>2.1. Diagnosticar la problemática atmosférica  según características del sector.</t>
  </si>
  <si>
    <t>3.2. Controlar la operación de  los sistemas de tratamiento físico, químico y biológico de acuerdo con el tipo de vertimiento.</t>
  </si>
  <si>
    <t xml:space="preserve"> 1.3.   Controlar variables en el tratamiento de residuos  sólidos  peligrosos y no peligrosos de acuerdo con normas técnicas.</t>
  </si>
  <si>
    <t>1.2. Seleccionar estrategias de manejo de residuos sólidos peligrosos y no peligrosos de acuerdo con normativa.</t>
  </si>
  <si>
    <t>3.3. Establecer condiciones de descarga del vertimiento posterior al sistema de tratamiento de acuerdo con la normativa ambiental.</t>
  </si>
  <si>
    <t xml:space="preserve">6.1. Planificar la ejecución de los  programas de promotoría ambiental, según necesidades. </t>
  </si>
  <si>
    <t>2.3.Supervisar el funcionamiento de los sistemas de control y monitoreo de emisiones de acuerdo con la normativa ambiental.</t>
  </si>
  <si>
    <t xml:space="preserve">1.4. Monitorear la gestión integral de residuos sólidos peligrosos y no peligrosos de acuerdo con normativa. </t>
  </si>
  <si>
    <t>7.3. Monitorear el desempeño ambiental teniendo en cuenta normativa y protocolos.</t>
  </si>
  <si>
    <t xml:space="preserve">6.2. Orientar el programa de promotoría ambiental de acuerdo con la planificación. </t>
  </si>
  <si>
    <t xml:space="preserve">3.5 Organización del proyecto </t>
  </si>
  <si>
    <t>3.5.1 No. Instructores requeridos</t>
  </si>
  <si>
    <t>3.5.2 No. Aprendices sugeridos para participar en el proyecto</t>
  </si>
  <si>
    <t xml:space="preserve">3.6 Descripción del ambiente de aprendizaje requerido </t>
  </si>
  <si>
    <r>
      <t xml:space="preserve">El desarrollo del proyecto formativo requiere ambientes diversos, el ambiente convencional para trabajo de componentes de conocimiento,  ambientes de laboratorio ambiental especificos para analisis de muestras de aguas y suelos,  ambientes taller  simulados para la enseñanza en el tratamiento de aguas, manejo de suelos y mediciones atmosfericas y entorno en contextos reales del sector productivo. A continuación se detallan cada uno de ellos: 
</t>
    </r>
    <r>
      <rPr>
        <b/>
        <sz val="11"/>
        <rFont val="Calibri"/>
        <family val="2"/>
      </rPr>
      <t>Ambiente Aula Convencional:</t>
    </r>
    <r>
      <rPr>
        <sz val="11"/>
        <color rgb="FF000000"/>
        <rFont val="Calibri"/>
        <family val="2"/>
      </rPr>
      <t xml:space="preserve"> Ambiente con Iluminación natural adecuada y suficiente e Iluminación artificial de acuerdo con normas técnicas con pasillos de circulación amplios de modo que permitan el movimiento seguro del personal. Conexión a internet por cableado estructurado o wifi con  tomas de Energía regulada suficiente para conectar televisor o un medio de proyección de diapositivas o mínimo 10 computadores a la vez.
</t>
    </r>
    <r>
      <rPr>
        <b/>
        <sz val="11"/>
        <rFont val="Calibri"/>
        <family val="2"/>
      </rPr>
      <t>Laboratorio Ambiental:</t>
    </r>
    <r>
      <rPr>
        <sz val="11"/>
        <color rgb="FF000000"/>
        <rFont val="Calibri"/>
        <family val="2"/>
      </rPr>
      <t xml:space="preserve"> Ambiente que cumpla con Normas Colombianas de Diseño y Construcción Sismo Resistentes, Código Eléctrico Colombiano “CEC”, Norma Técnica Colombiana NTC 1461 sobre Colores y Señales de Seguridad, dotado de equipos, materiales e insumos necesarios para la medición de variables ambientales in-situ y de análisis de muestras en laboratorio para los componentes de: agua, suelo, olores, ruido y residuos sólidos.
</t>
    </r>
    <r>
      <rPr>
        <b/>
        <sz val="11"/>
        <rFont val="Calibri"/>
        <family val="2"/>
      </rPr>
      <t>Centro de Acopio de Residuos Peligrosos y no peligrosos:</t>
    </r>
    <r>
      <rPr>
        <sz val="11"/>
        <color rgb="FF000000"/>
        <rFont val="Calibri"/>
        <family val="2"/>
      </rPr>
      <t xml:space="preserve"> Corresponde a una bodega de residuos, ventilada, con iluminación adecuada y con espacio suficiente para realizar la separación según normativa vigente y almacenamiento de residuos no peligrosos según normas técnicas de código de colores, con espacio independiente que cumpla las normas técnicas de almacenamiento de residuos peligrosos en cuanto a  criterios de prevención de incendios y contaminación por patógenos de acuerdo con normativa. 
</t>
    </r>
    <r>
      <rPr>
        <b/>
        <sz val="11"/>
        <rFont val="Calibri"/>
        <family val="2"/>
      </rPr>
      <t>Espacio para Transformación de Residuos Orgánicos</t>
    </r>
    <r>
      <rPr>
        <sz val="11"/>
        <color rgb="FF000000"/>
        <rFont val="Calibri"/>
        <family val="2"/>
      </rPr>
      <t xml:space="preserve">: Ambiente a cielo abierto o cerrado que permita controlar las condiciones meteorológicas para elaborar compostaje de residuos orgánicos y control de lixiviados de acuerdo con normativa vigente.
</t>
    </r>
    <r>
      <rPr>
        <b/>
        <sz val="11"/>
        <rFont val="Calibri"/>
        <family val="2"/>
      </rPr>
      <t xml:space="preserve">Escenarios Productivos y Ecosistemas Estratégicos:  </t>
    </r>
    <r>
      <rPr>
        <sz val="11"/>
        <color rgb="FF000000"/>
        <rFont val="Calibri"/>
        <family val="2"/>
      </rPr>
      <t xml:space="preserve">Corresponde a espacios (Visitas Empresariales y Salidas Técnicas) donde se pueden realizar prácticas académicas o adquirir conocimientos, habilidades y destrezas técnicas a cerca del toma de muestras, manejo, prevención y control de los impactos ambientales. Asi como la identificación y carecterización de los componentes ambientales. </t>
    </r>
  </si>
  <si>
    <t>3.7   RECURSOS ESTIMADOS</t>
  </si>
  <si>
    <t xml:space="preserve">ACTIVIDADES DEL PROYECTO </t>
  </si>
  <si>
    <t>DURACIÓN 
(Horas)</t>
  </si>
  <si>
    <t xml:space="preserve"> Materiales de formación devolutivos: (Equipos/Herramientas)</t>
  </si>
  <si>
    <t>Materiales de formación  (consumibles)</t>
  </si>
  <si>
    <t>Talento Humano (Instructores)</t>
  </si>
  <si>
    <t>AMBIENTES  DE 
APRENDIZAJE TIPIFICADOS</t>
  </si>
  <si>
    <t xml:space="preserve">Descripción </t>
  </si>
  <si>
    <t>Cantidad</t>
  </si>
  <si>
    <t>Descripción</t>
  </si>
  <si>
    <t>Especialidad</t>
  </si>
  <si>
    <t xml:space="preserve">ESCENARIO (Aula, Laboratorio, taller, unidad porductiva) y y  elementos y condiciones de seguridad industrial, salud ocupacional y medio ambiente  </t>
  </si>
  <si>
    <t>Televisor</t>
  </si>
  <si>
    <t>Marcadores Borrables</t>
  </si>
  <si>
    <t>Ambiental</t>
  </si>
  <si>
    <t>Ambiente Aula convencional. 
Ambiente Laboratorio ambiental.</t>
  </si>
  <si>
    <t>Video Beam</t>
  </si>
  <si>
    <t>Papel Kraff</t>
  </si>
  <si>
    <t>Matemátiica</t>
  </si>
  <si>
    <t>Mesas colaborativas</t>
  </si>
  <si>
    <t>Papel bond</t>
  </si>
  <si>
    <t>Quimica</t>
  </si>
  <si>
    <t>Tablero laminado</t>
  </si>
  <si>
    <t>Pliegos papel periodico</t>
  </si>
  <si>
    <t>Seguridad y Salud en el Trabajo</t>
  </si>
  <si>
    <t>Computador mesa/portatil</t>
  </si>
  <si>
    <t>Marcadores permanentes</t>
  </si>
  <si>
    <t>Investigación</t>
  </si>
  <si>
    <t xml:space="preserve">Sillas </t>
  </si>
  <si>
    <t>Lapices</t>
  </si>
  <si>
    <t xml:space="preserve">Equipos de computo con acceso internet
Procesador Intel core i7 4 2.6G
Memoria RAM  de 4 GB Disco duro  1000gb </t>
  </si>
  <si>
    <t>Micropuntas de colores</t>
  </si>
  <si>
    <t>Sofware libre de georefenciación</t>
  </si>
  <si>
    <t>Esferos</t>
  </si>
  <si>
    <t>Multiparametro (Ph, T°, OD, Conductividad,SDT.)</t>
  </si>
  <si>
    <t xml:space="preserve">Molinete o Micromolinete Propulsor para agua
• Diámetro: 60 mm. 
• Sensibilidad mínima: menor a 3km/h, menor a 1 mt/sg.
• Precisión: +/- 2 %.
• Error fuera de eje: +/- 30° ( +/- 3 %).
• Temperatura de operación: -50 °C a + 100 °C.
Propulsor mediano para velocidad de viento
• Diámetro: 20 mm. Diámetro agujero de paso: 33 mm.
• Sensibilidad mínima: menor a 3km/h, menor a 1 mt/sg.
• Precisión: +/- 2 %.
• Error fuera de eje: +/- 30° ( +/- 3 %).
• Temperatura de operación: -50 °C a + 100 °C.
</t>
  </si>
  <si>
    <t>Sonometro  (Lo =35 - 95 dB, Hi= 65 - 130 dB)</t>
  </si>
  <si>
    <t>Barometro Altímetro digital, con barómetro digital, brújula digital, previsión meteorológica, hora, calendario, termómetro y retroiluminación. El dispositivo se basa en la tecnología del sensor electrónico del cojinete y del sensor barométrico.</t>
  </si>
  <si>
    <t>Kit de cilindros biselados toma de muestras y medición de densidad aparente y real en suelos, anillos
de infiltración;</t>
  </si>
  <si>
    <t xml:space="preserve">Draga ekman, Botella Nansen o Van dorn,
</t>
  </si>
  <si>
    <t>Barrenos</t>
  </si>
  <si>
    <t>Agro nivel, densímetro para suelos, Balanza electrónica de precisión,</t>
  </si>
  <si>
    <t>Tamiz, Tamizador Automático,</t>
  </si>
  <si>
    <t>Mira Limnimétrica</t>
  </si>
  <si>
    <t>Termometro Ambiental -10 a 100 °C o Tpermometro de Suelo o Termocupla</t>
  </si>
  <si>
    <t xml:space="preserve">Ambiente Aula convencional. 
Ambiente Laboratorio ambiental.
Ambiente unidad productiva de residuos sólidos. </t>
  </si>
  <si>
    <t>Tics</t>
  </si>
  <si>
    <t>Actividad Fisica</t>
  </si>
  <si>
    <t>Bilnguismo</t>
  </si>
  <si>
    <t>Equipo de Laboratorio</t>
  </si>
  <si>
    <t>Equipo s para trabajo de Campo</t>
  </si>
  <si>
    <t>Esfero</t>
  </si>
  <si>
    <t xml:space="preserve">Ambiental </t>
  </si>
  <si>
    <t xml:space="preserve">Ambiente Aula convencional. 
Ambiente Laboratorio ambiental. </t>
  </si>
  <si>
    <t>Derechos Trabajo</t>
  </si>
  <si>
    <t>Etica</t>
  </si>
  <si>
    <t>Emprendimiento</t>
  </si>
  <si>
    <t>Comunicación Oral</t>
  </si>
  <si>
    <t>Bilinguismo</t>
  </si>
  <si>
    <t>3.7.1  DETALLE DE LOS RECURSOS ESTIMADOS</t>
  </si>
  <si>
    <t>HERRAMIENTAS (Materiales de formación devolutivos)</t>
  </si>
  <si>
    <t>UNIDAD DE MEDIDA</t>
  </si>
  <si>
    <t>CODIGO ORIONS</t>
  </si>
  <si>
    <t>CANTIDAD</t>
  </si>
  <si>
    <t>VALOR UNITARIO</t>
  </si>
  <si>
    <t>VALOR TOTAL (por grupo de 30 aprendices)</t>
  </si>
  <si>
    <t>FUENTE  RECURSO</t>
  </si>
  <si>
    <t>Caja x 10</t>
  </si>
  <si>
    <t>Rollo</t>
  </si>
  <si>
    <t>Tinta marcador borrable</t>
  </si>
  <si>
    <t xml:space="preserve">Unidad </t>
  </si>
  <si>
    <t>Resma</t>
  </si>
  <si>
    <t>Pliego x 50</t>
  </si>
  <si>
    <t>Caja x 12</t>
  </si>
  <si>
    <t>Caja x 88</t>
  </si>
  <si>
    <t>caja x 100</t>
  </si>
  <si>
    <t>Asa microbiologica punta recta</t>
  </si>
  <si>
    <t>Kit x 10</t>
  </si>
  <si>
    <t>Asa microbiologica punta redonda</t>
  </si>
  <si>
    <t>Balones aforados 50- 500 ml</t>
  </si>
  <si>
    <t>Unidad</t>
  </si>
  <si>
    <t>Barra magnetica de 20 x 6 mm en teflon</t>
  </si>
  <si>
    <t>Bolsas de colores para residuos solidos según GTC24</t>
  </si>
  <si>
    <t>Paquete x 50</t>
  </si>
  <si>
    <t>Botella Van Dorn</t>
  </si>
  <si>
    <t>Bureta clase b llave de vidrio de 50 ml (0.10)</t>
  </si>
  <si>
    <t>Caja de petri vidrio 50 mm</t>
  </si>
  <si>
    <t>Kit x 100</t>
  </si>
  <si>
    <t>Caja de petri vidrio 90 mm</t>
  </si>
  <si>
    <t>Caja petri plastica esteril desechable 90 mm de diametro</t>
  </si>
  <si>
    <t>Kit x 20</t>
  </si>
  <si>
    <t>Capsula de porcelana fondo redondo de 63 mm ø</t>
  </si>
  <si>
    <t>Carta de colores Munsell</t>
  </si>
  <si>
    <t>Celdas para fotometria</t>
  </si>
  <si>
    <t>Celdas para turbidimetro</t>
  </si>
  <si>
    <t>Churrusco (juego) nacional 16.0 xpq</t>
  </si>
  <si>
    <t>Paquete x 16</t>
  </si>
  <si>
    <t>Cinta celofan</t>
  </si>
  <si>
    <t>Cinta de enmascar</t>
  </si>
  <si>
    <t>Cofias desechables</t>
  </si>
  <si>
    <t>Caja x 100</t>
  </si>
  <si>
    <t>Cono de sedimentacion imhoff de 1000 ml</t>
  </si>
  <si>
    <t>Contenedor plástico para agua destilada</t>
  </si>
  <si>
    <t>Crisol en porcelana, forma alta, con/sin tapa, de 30x38 mm (15 ml)</t>
  </si>
  <si>
    <t>Desecador</t>
  </si>
  <si>
    <t>Disco Secchi</t>
  </si>
  <si>
    <t>Embudo de separacion en vidrio, llave teflon 100 ml</t>
  </si>
  <si>
    <t>Embudo en vidrio, vastago largo, de 70 mm ø</t>
  </si>
  <si>
    <t>Erlenmeyer 50 -1000 ml</t>
  </si>
  <si>
    <t>Erlenmeyer con desprendimiento lateral 500 ml</t>
  </si>
  <si>
    <t>Espatula en acero inoxidable, mango plastico de 15 cm de longitud</t>
  </si>
  <si>
    <t>Espatula plastica doble (espatula-cuchara) de 180 mm, resistente, autolavable</t>
  </si>
  <si>
    <t>Filtro cualitativo medio de 110 - 150 mm diametro</t>
  </si>
  <si>
    <t>Frasco gotero, tapa esmerilada vidrio ambar 100 ml</t>
  </si>
  <si>
    <t>Frasco gotero, tapa esmerilada vidrio ambar 50 ml</t>
  </si>
  <si>
    <t>Frasco gotero, tapa esmerilada vidrio claro 100 ml</t>
  </si>
  <si>
    <t>Frasco gotero, tapa esmerilada vidrio claro 50 ml</t>
  </si>
  <si>
    <t>Frasco lavador plastico graduado de 250 - 500 ml</t>
  </si>
  <si>
    <t>Frasco plastico polietileno graduado tapa rosca azul cuello ancho de 100 - 1000 ml</t>
  </si>
  <si>
    <t xml:space="preserve">Botellas Winkler para muestreo </t>
  </si>
  <si>
    <t xml:space="preserve">Nevera plasticas o de icopor </t>
  </si>
  <si>
    <t>Frasco plastico pp graduado autoclavable tapa rosca de 500 ml</t>
  </si>
  <si>
    <t>Gafas de seguridad unilente en policarbonato claro</t>
  </si>
  <si>
    <t>Gradilla plastica pp para 40 tubos de 20 mm azul</t>
  </si>
  <si>
    <t>Guantes de carnaza</t>
  </si>
  <si>
    <t>Guantes de latex blanco examen no esteril talla l importado 100.0 xcj</t>
  </si>
  <si>
    <t>Guantes de Nitrilo</t>
  </si>
  <si>
    <t>Laminas portaobjetos</t>
  </si>
  <si>
    <t>Laminillas cubre objetos</t>
  </si>
  <si>
    <t>Lapiz de cera</t>
  </si>
  <si>
    <t>Manguera para uniones</t>
  </si>
  <si>
    <t>Mascarila autofiltrante para gases y vapores</t>
  </si>
  <si>
    <t>Mecha para mechero nacional 12.0 xcj</t>
  </si>
  <si>
    <t>Mecheros alcohol , frasco vidrio tapa metalica</t>
  </si>
  <si>
    <t>Microespatula en acero inoxidable,doble (espatula -cuchara) de 150 mm x 5mm</t>
  </si>
  <si>
    <t>Mortero en porcelana de 63 mm , con pistilo (70ml)</t>
  </si>
  <si>
    <t>Nuez doble en aluminio</t>
  </si>
  <si>
    <t>Overol fontanero para muestreo</t>
  </si>
  <si>
    <t>Papel aluminio rollo</t>
  </si>
  <si>
    <t>Papel tornasol pH 1 -14</t>
  </si>
  <si>
    <t>Picnometro 1ml</t>
  </si>
  <si>
    <t>Pinza doble para bureta plastica</t>
  </si>
  <si>
    <t>Pinza para crisoles en acero, de 300 mm.</t>
  </si>
  <si>
    <t>Pinza para erlenmeyer en acero</t>
  </si>
  <si>
    <t>Pinza sencilla para bureta plastica</t>
  </si>
  <si>
    <t>Pinzas para tubos de ensayo</t>
  </si>
  <si>
    <t>Pipeta graduada 1-20 ml</t>
  </si>
  <si>
    <t>Pipeta volumetrica 1 -20 ml</t>
  </si>
  <si>
    <t>Redes Suber para muestreo biologico</t>
  </si>
  <si>
    <t>Pipeteador plastico 2 - 20 ml</t>
  </si>
  <si>
    <t>Probeta graduada de vidrio clase b base hexag, vidrio 10 - 1000 ml (0.2 ml)</t>
  </si>
  <si>
    <t>Kit 2 conos imhoff en acrilico</t>
  </si>
  <si>
    <t>Soporte plastico para pipetas</t>
  </si>
  <si>
    <t>Soporte universal en hierro 13 x 21 cm varilla de 70 cm</t>
  </si>
  <si>
    <t>Tablas de campo</t>
  </si>
  <si>
    <t>Tapabocas desechables</t>
  </si>
  <si>
    <t>Caja</t>
  </si>
  <si>
    <t>Termometro de maximas y minimas, -30 a 50ºc</t>
  </si>
  <si>
    <t>Termometro de vidrio en alcohol - 10 + 110ºc</t>
  </si>
  <si>
    <t>Tubo de vidrio 10 mm diametro</t>
  </si>
  <si>
    <t>Tubos de ensayo tapa rosca con tapa</t>
  </si>
  <si>
    <t>Baldes capacidad 10 litros</t>
  </si>
  <si>
    <t>Vaso de precipitado vidrio 50 - 2000 ml</t>
  </si>
  <si>
    <t>Vidrio de reloj de 80 mm</t>
  </si>
  <si>
    <t xml:space="preserve">Visores para muestreo o Careta de Protección </t>
  </si>
  <si>
    <t>TOTAL</t>
  </si>
  <si>
    <t>EQUIPOS (Materiales de formación devolutivos)</t>
  </si>
  <si>
    <t>VALOR TOTAL</t>
  </si>
  <si>
    <t>Analizador de humedad</t>
  </si>
  <si>
    <t>Analizador Kendhall</t>
  </si>
  <si>
    <t>Analizador Soxlhet</t>
  </si>
  <si>
    <t>Autoclave</t>
  </si>
  <si>
    <t>Balanza Analitica</t>
  </si>
  <si>
    <t>Balanza Digital gramera</t>
  </si>
  <si>
    <t>Baño Maria</t>
  </si>
  <si>
    <t>Bomba de Vacio</t>
  </si>
  <si>
    <t>Bureta Digital</t>
  </si>
  <si>
    <t>Camara de flujo laminar</t>
  </si>
  <si>
    <t>Cámara de flujo para olores</t>
  </si>
  <si>
    <t>Campana extractora de gases</t>
  </si>
  <si>
    <t>Centrifuga standard</t>
  </si>
  <si>
    <t>Cuenta Colonias con contador digital</t>
  </si>
  <si>
    <t>Densímetro para suelos</t>
  </si>
  <si>
    <t>Destilador -desionizador</t>
  </si>
  <si>
    <t>Descadro de vidrio</t>
  </si>
  <si>
    <t>Equipo de muestreo para olfatometría.</t>
  </si>
  <si>
    <t>Equipo ducha seguridad y lavaojos</t>
  </si>
  <si>
    <t>Equipo Multiparámetro (OD, T, pH, conductividad, SD)</t>
  </si>
  <si>
    <t>Equipo para ensayo de Jarras</t>
  </si>
  <si>
    <t>Equipo para muestreo de olores que cumpla normas técnicas y normativa: Olfatómetros,</t>
  </si>
  <si>
    <t>Espectrofotometro</t>
  </si>
  <si>
    <t>Estación meteorológica con mínimo los siguientes parámetros: medición de velocidad de vientos, dirección de vientos, precipitaciones, radiación solar, presión barométrica, temperatura ambiental y humedad ambiente.</t>
  </si>
  <si>
    <t>Estereoscopio 30 X</t>
  </si>
  <si>
    <t>GPS</t>
  </si>
  <si>
    <t>INVENTARIO</t>
  </si>
  <si>
    <t>Horno de Secado</t>
  </si>
  <si>
    <t>Incubadora digital C</t>
  </si>
  <si>
    <t>Macropipeteador para pipetas 0.1-100 ml</t>
  </si>
  <si>
    <t>Manifold  tres puestos</t>
  </si>
  <si>
    <t>Micromolinete digital</t>
  </si>
  <si>
    <t>Microscopio</t>
  </si>
  <si>
    <t>Mufla Digital De</t>
  </si>
  <si>
    <t>Nevera refriferador - congelador</t>
  </si>
  <si>
    <t>Penetrómetro</t>
  </si>
  <si>
    <t>Planchas de calentamiento con agitación magnetica de seis puestos</t>
  </si>
  <si>
    <t>Reactor DBO</t>
  </si>
  <si>
    <t>Reactor DQO</t>
  </si>
  <si>
    <t>Sonómetro</t>
  </si>
  <si>
    <t>Tamizadora 8"</t>
  </si>
  <si>
    <t>Turbidimetro</t>
  </si>
  <si>
    <t>MATERIALES (consumibles)</t>
  </si>
  <si>
    <t>Aceite mineral</t>
  </si>
  <si>
    <t>Frasco x 500 ml</t>
  </si>
  <si>
    <t>Acetona 1</t>
  </si>
  <si>
    <t>Acido acetico glacial 100%</t>
  </si>
  <si>
    <t>Acido ascorbico</t>
  </si>
  <si>
    <t>Acido Borico</t>
  </si>
  <si>
    <t>Acido clorhidrico concentrado</t>
  </si>
  <si>
    <t>frasco x 2000 ml</t>
  </si>
  <si>
    <t>Acido Fosforico 80%</t>
  </si>
  <si>
    <t>Acido nitrico 65%</t>
  </si>
  <si>
    <t>Acido Ortofosforico 85%</t>
  </si>
  <si>
    <t>frasco x 500 ml</t>
  </si>
  <si>
    <t>Acido Oxalico</t>
  </si>
  <si>
    <t>Acido perclorico 70%</t>
  </si>
  <si>
    <t>Acido sulfanilico</t>
  </si>
  <si>
    <t>Acido sulfurico 0,02N</t>
  </si>
  <si>
    <t>Acido Sulfurico 95%_98%</t>
  </si>
  <si>
    <t>Acido Sulfurico 95%_98% 1</t>
  </si>
  <si>
    <t>acido tricloroacetico 1</t>
  </si>
  <si>
    <t>Agar Cromocult</t>
  </si>
  <si>
    <t>Frasco x 500 gramos</t>
  </si>
  <si>
    <t>Agar EMB</t>
  </si>
  <si>
    <t>Agar Endo</t>
  </si>
  <si>
    <t>Agar gelatina</t>
  </si>
  <si>
    <t>Agar Mac Conkey</t>
  </si>
  <si>
    <t>Agar nutritivo</t>
  </si>
  <si>
    <t>Agar Ogy 1</t>
  </si>
  <si>
    <t>Agar patata glucosa</t>
  </si>
  <si>
    <t>Agar Plate Count 1</t>
  </si>
  <si>
    <t>Agar sabouraud dextrosa</t>
  </si>
  <si>
    <t>Agar YGC</t>
  </si>
  <si>
    <t>Agar-agar</t>
  </si>
  <si>
    <t>Alcohol acetona</t>
  </si>
  <si>
    <t>Alcohol etilico 1</t>
  </si>
  <si>
    <t>Alcohol etilico analitico</t>
  </si>
  <si>
    <t>Alcohol isoamilico 1</t>
  </si>
  <si>
    <t>alcohol metilico</t>
  </si>
  <si>
    <t>Almidon</t>
  </si>
  <si>
    <t>Anaranjado de metilo</t>
  </si>
  <si>
    <t>Frasco x 10 ml</t>
  </si>
  <si>
    <t>azida de sodio 1</t>
  </si>
  <si>
    <t>Azul de metileno</t>
  </si>
  <si>
    <t>Azul de metileno 1</t>
  </si>
  <si>
    <t>Bacillus thuringiensis</t>
  </si>
  <si>
    <t>Frasco x 50 gramos</t>
  </si>
  <si>
    <t>Basal medium with sucrose</t>
  </si>
  <si>
    <t>Benzoato de sodio puro 1</t>
  </si>
  <si>
    <t>Bicarbonato de sodio 1</t>
  </si>
  <si>
    <t>Buffer 10</t>
  </si>
  <si>
    <t>UNIDAD</t>
  </si>
  <si>
    <t>Buffer 4</t>
  </si>
  <si>
    <t>Buffer 7</t>
  </si>
  <si>
    <t>Caldo base TAT</t>
  </si>
  <si>
    <t>Caldo base tetrationato</t>
  </si>
  <si>
    <t>Caldo BHI cerebro corazon</t>
  </si>
  <si>
    <t>Caldo Brila</t>
  </si>
  <si>
    <t>Caldo de sulfato de Laurilo</t>
  </si>
  <si>
    <t>Caldo nutritivo</t>
  </si>
  <si>
    <t>Caldo triptofano</t>
  </si>
  <si>
    <t>Carbon activado</t>
  </si>
  <si>
    <t>Carburo de calcio</t>
  </si>
  <si>
    <t>cloroformo</t>
  </si>
  <si>
    <t>Cloruro anhidro de hierro III 97%</t>
  </si>
  <si>
    <t>Cloruro de bario puro</t>
  </si>
  <si>
    <t>cloruro de calcio</t>
  </si>
  <si>
    <t>Cloruro de hierro III Hexahidratado</t>
  </si>
  <si>
    <t>cloruro de potasio 1</t>
  </si>
  <si>
    <t>Cloruro de sodio</t>
  </si>
  <si>
    <t>Cloruro ferrico DBO5</t>
  </si>
  <si>
    <t>Colorante verde de Malaquita</t>
  </si>
  <si>
    <t>Frasco x 10 gramos</t>
  </si>
  <si>
    <t>Colorante violeta de metilo</t>
  </si>
  <si>
    <t>Cromato de potasio</t>
  </si>
  <si>
    <t>dicromato de potasio</t>
  </si>
  <si>
    <t>dicromato de potasio 99%</t>
  </si>
  <si>
    <t>di-potasio hidrogeno fosfato anhidro 1</t>
  </si>
  <si>
    <t>disulfito de sodio 1</t>
  </si>
  <si>
    <t>EDTA 0,02N</t>
  </si>
  <si>
    <t>Frasco x 1000 ml</t>
  </si>
  <si>
    <t>EDTA-Na</t>
  </si>
  <si>
    <t>Eter dietilico estabilizado 6 ppm de BHT 1</t>
  </si>
  <si>
    <t>Frasco x 5000 ml</t>
  </si>
  <si>
    <t>Eter dietilico estabilizado 6 ppm de BHT 2</t>
  </si>
  <si>
    <t>Fenantrolina</t>
  </si>
  <si>
    <t>Fenol cristalizado</t>
  </si>
  <si>
    <t>Fenoltaleina</t>
  </si>
  <si>
    <t>fosfato anhidro hidrogeno di-sodio</t>
  </si>
  <si>
    <t>fosfato de hidrogeno potasio</t>
  </si>
  <si>
    <t>fosfato dihidrogeno potasio</t>
  </si>
  <si>
    <t>Glicerol 87%</t>
  </si>
  <si>
    <t>Hexaciano ferrato II trihidratado de potasio</t>
  </si>
  <si>
    <t>Hexano</t>
  </si>
  <si>
    <t>Hidoxido de potasio 1</t>
  </si>
  <si>
    <t>Hidoxido de sodio</t>
  </si>
  <si>
    <t>Hidroxido de amonio 30%</t>
  </si>
  <si>
    <t xml:space="preserve">Frasco x 500 ml </t>
  </si>
  <si>
    <t>Hidroxido de potasio 85%</t>
  </si>
  <si>
    <t>Hidroxido de sodio perlas PA 1</t>
  </si>
  <si>
    <t>Hipoclorito de sodio 5,25%</t>
  </si>
  <si>
    <t>Indicador de almidon kit oxigeno disuelto</t>
  </si>
  <si>
    <t>Indicador fenolftaleina al 2%</t>
  </si>
  <si>
    <t>Indicador mixto</t>
  </si>
  <si>
    <t>Indicador Murexide</t>
  </si>
  <si>
    <t>Indicador NET</t>
  </si>
  <si>
    <t>Manitol</t>
  </si>
  <si>
    <t>Murashige and Skoog medio basal</t>
  </si>
  <si>
    <t>Negro de griocrome</t>
  </si>
  <si>
    <t>Neo-Clear (limpiador para objetivos)</t>
  </si>
  <si>
    <t>Nirato de mercurio II hidratado</t>
  </si>
  <si>
    <t>Nitrato de plata 1</t>
  </si>
  <si>
    <t>Nitrato de potasio 1</t>
  </si>
  <si>
    <t>Nitrato de sodio</t>
  </si>
  <si>
    <t>Oxalato de disodio</t>
  </si>
  <si>
    <t>Oxidasa</t>
  </si>
  <si>
    <t>Parafina</t>
  </si>
  <si>
    <t>Peptona universal</t>
  </si>
  <si>
    <t>Permanganato de potasio 1</t>
  </si>
  <si>
    <t>Peroxido de hidrogeno 30%p/v 1</t>
  </si>
  <si>
    <t>Polifosfato de sodio 1</t>
  </si>
  <si>
    <t>Reactivo de fosfato pyrosulfato 85%</t>
  </si>
  <si>
    <t>Reactivo de Kovacs</t>
  </si>
  <si>
    <t>Rojo de metilo 1</t>
  </si>
  <si>
    <t>sacarosa</t>
  </si>
  <si>
    <t>Sing IC Path L´nauno</t>
  </si>
  <si>
    <t>Sing IC Path Salmonella</t>
  </si>
  <si>
    <t>solucion Alcaly-yoduro kit oxigeno disuelto</t>
  </si>
  <si>
    <t>Solucion de Amoniaco al 20%</t>
  </si>
  <si>
    <t>solucion sulfato de manganeso kit oxigeno disuelto</t>
  </si>
  <si>
    <t>solucion tiosulfato de sodio 0,025M</t>
  </si>
  <si>
    <t>sulfato de amonio 1</t>
  </si>
  <si>
    <t>sulfato de cobre pentahidratado</t>
  </si>
  <si>
    <t>sulfato de cobre pentahidratado 1</t>
  </si>
  <si>
    <t>sulfato de cobre pentahidratado 2</t>
  </si>
  <si>
    <t>Sulfato de magnesio DBO5</t>
  </si>
  <si>
    <t>sulfato de magnesio heptahidratado 1</t>
  </si>
  <si>
    <t>sulfato de mercurio II</t>
  </si>
  <si>
    <t>Sulfato de plata</t>
  </si>
  <si>
    <t>Sulfato de potasio 1</t>
  </si>
  <si>
    <t>sulfato ferroso</t>
  </si>
  <si>
    <t>Tartrato de amonio y potasio</t>
  </si>
  <si>
    <t>Tartrato de sodio potasio tetrahidratado</t>
  </si>
  <si>
    <t>test para fotometria de DBO5, (DEMANDA BIOQUIMICA DE OXIGENO) Método fotométrico 0.5 - 3000 mg/l</t>
  </si>
  <si>
    <t>kit por 100 determinaciones</t>
  </si>
  <si>
    <t>test para fotometria de DQO 1500 con rango de medida100 – 1500 mg/l O2</t>
  </si>
  <si>
    <t>test para fotometria de DQO 15000 con rango de medida1,0 – 15,0 g/l O2</t>
  </si>
  <si>
    <t>test para fotometria de DQO 160 con rango de medida15 – 160 mg/l O2</t>
  </si>
  <si>
    <t>test para fotometria de DQO 300 con rango de medida50 – 300 mg/l O2</t>
  </si>
  <si>
    <t>test para fotometria de Dureza de carbonatos 15 con rango de medida1,0 – 15,0 °d</t>
  </si>
  <si>
    <t>test para fotometria de Fosfato con rango de medida0,2 – 5,0 mg/l PO4-P</t>
  </si>
  <si>
    <t>test para fotometria de Hierro con rango de medida0,04 – 1,00 mg/l Fe</t>
  </si>
  <si>
    <t>test para fotometria de Manganeso con rango de medida0,1 – 1,5 mg/l Mn</t>
  </si>
  <si>
    <t>test para fotometria de Nitrato con rango de medida1 – 27 mg/l NO3-N</t>
  </si>
  <si>
    <t>test para fotometria de Nitrito con rango de medida0,01 – 0,15 mg/l NO2-N</t>
  </si>
  <si>
    <t>test para fotometria de Oxígeno con rango de medida1 – 10 mg/l O2</t>
  </si>
  <si>
    <t>test para fotometria de Sulfato 200 con rango de medida10 – 200 mg/l SO4 2–</t>
  </si>
  <si>
    <t>test para fotometria de Sulfito 10 con rango de medida0,2 – 10,0 mg/l SO3 2–</t>
  </si>
  <si>
    <t>test para fotometria de Sulfuro con rango de medida0,05 – 0,80 mg/l S2–</t>
  </si>
  <si>
    <t>Tinción de Gram</t>
  </si>
  <si>
    <t>Tintura de yodo</t>
  </si>
  <si>
    <t>tiocianato de amonio</t>
  </si>
  <si>
    <t>Tiosulfato de sodio pentahidratado</t>
  </si>
  <si>
    <t>Tricloro metano estabilizado con etanol</t>
  </si>
  <si>
    <t>Wright solucion</t>
  </si>
  <si>
    <t>Xilol</t>
  </si>
  <si>
    <t>yodo perlas</t>
  </si>
  <si>
    <t>yoduro de potasio 1</t>
  </si>
  <si>
    <t>VALOR</t>
  </si>
  <si>
    <t xml:space="preserve"> </t>
  </si>
  <si>
    <t>4.RUBROS PRESUPUESTALES</t>
  </si>
  <si>
    <t>RUBRO PRESUPUESTAL POR EL QUE SE FINANCIARÍA EL PROYECTO</t>
  </si>
  <si>
    <t>Equipos</t>
  </si>
  <si>
    <t>Herramientas</t>
  </si>
  <si>
    <t>Talento Humano</t>
  </si>
  <si>
    <t>Materiales de Formación</t>
  </si>
  <si>
    <t>5. EQUIPO QUE PARTICIPÓ EN LA FORMULACIÓN DEL PROYECTO</t>
  </si>
  <si>
    <t>NOMBRE</t>
  </si>
  <si>
    <t>DOCUMENTO DE IDENTIDAD</t>
  </si>
  <si>
    <t xml:space="preserve">ESPECIALIDAD </t>
  </si>
  <si>
    <t>NOMBRE CENTRO</t>
  </si>
  <si>
    <t>REGIONAL</t>
  </si>
  <si>
    <t>II. PLANEACION</t>
  </si>
  <si>
    <t xml:space="preserve">III. EJECCUCION </t>
  </si>
  <si>
    <t>IV. EVALUACION</t>
  </si>
  <si>
    <t>I. ANALISIS</t>
  </si>
  <si>
    <t>Describir los fenomenos y principios de la quimica a partir del analisi de su contexto productivo y social</t>
  </si>
  <si>
    <t>Correlacionar los principios y leyes de la quimica conla realidad productiva y social</t>
  </si>
  <si>
    <t>Aplicar leyes y principios de la quimica en situaciones concretas de su entorno</t>
  </si>
  <si>
    <t>Plantear alternativas de mejoramiento a situaciones especificas de su entorno productivo y social</t>
  </si>
  <si>
    <t xml:space="preserve">Implementar estrategias para el control de los impactos ambientales y de los accidentes </t>
  </si>
  <si>
    <t>Realizar seguimiento y acompañamiento al desaarrollo de los planes y programas ambientales y SST, según el area de desempeño</t>
  </si>
  <si>
    <t>Analizar los componentes de la comunicación según sus caracteristicas intencionalidad y contexto</t>
  </si>
  <si>
    <t>Argumentar en forma oral y escrita atendiendo las exigencias y particularidades de las diversas situaciones comunicativas mediante los distintos sistemas de representación.</t>
  </si>
  <si>
    <t>Relacionar los procesos comunicativos teniendo en cuenta criterios de logica y racionalidad.</t>
  </si>
  <si>
    <t>Establecer procesos de enriquecimiento lexical y acciones del mejoramiento en el desarrollo de procesos comunicativos según requerimientos del contexto</t>
  </si>
  <si>
    <t xml:space="preserve">Reconocer el trabajo como factor de movilidas social y trnasformacion vital como referencia a la fenomenologiay a los derechos fundamentales en el trabajo </t>
  </si>
  <si>
    <t>Valorar la importancia de la ciudadania laboral con base en le estudio de los derechos humanos y fundamentales en el trabajo</t>
  </si>
  <si>
    <t>Practicar los derechos fundamentales en el trabajo de acuerdo con la  constitución politica y los convenios internacionales.</t>
  </si>
  <si>
    <t>Participar en acciones solidarias solidarias teniendo en cuenta el ejercicio de los derechos humanos, de los pueblos y de la naturaleza.</t>
  </si>
  <si>
    <t>Promover mi dignidad y la del otro a partir de los principios y valores eticos como aporte en la instauración de una cultura de paz</t>
  </si>
  <si>
    <t>Establecer relaciones de crecimiento personal y comunitario a partir del bien comun como</t>
  </si>
  <si>
    <t xml:space="preserve">Promover el uso racional de los recursos naturales a partir de criterios de sostenibilidad </t>
  </si>
  <si>
    <t>Contribuir con el fortalecimiento de la cultura de paz a partir de la dignidad humana</t>
  </si>
  <si>
    <t>Desarrollar habilidades psicomotrices en el contexto productivo y social</t>
  </si>
  <si>
    <t>Practicar habitos saludables mediante la aplicación de fundamentos de nutrición</t>
  </si>
  <si>
    <t>Ejecutar actividades de acondiciionamiento fisico orientadas hacie l mejoramiento de la condición fisica en los contextos productivos y social</t>
  </si>
  <si>
    <t>Implementar un plan de ergonomia y pausas activas según las caracteristicas de la función</t>
  </si>
  <si>
    <t>Proponer acciones de mejora para el manejo ambiental y el control de la SST de acuerdo con estrategias de trabajo, colaborativo, cooperartivo y coordinado en el contexto productivo</t>
  </si>
  <si>
    <t>Integrar elementos de cultura emprendedora teniendo en cuenta el prfil personal</t>
  </si>
  <si>
    <t>Caracterizar la idea de negocio teniendo en cuenta las oportunidades y necesidades del sector productivo y social</t>
  </si>
  <si>
    <t>Estructurar el plan de negocio de acuerdo con las caracteristicas empresariales y tendencias de mercado</t>
  </si>
  <si>
    <t>Valorar la propuesta de negocio conforme con su estructura y necesidades del sector productivo y social</t>
  </si>
  <si>
    <t>Comprender información sobre situaciones cotidianas y laborales actuales y futuras a traves de las interacciones sociales de forma oral y escrita</t>
  </si>
  <si>
    <t>Intercambiar opiniones sobre situaciones cotidianas y laborales actuales pasadas y futuras</t>
  </si>
  <si>
    <t>Discutir sobre posibles soluciones a problemas dentro de un rango variado de contextos sociales y laborales</t>
  </si>
  <si>
    <t>Implementar acciones de mejora relacionadas con el uso de expresiones estructuras y desempeño según los resultados de aprendizaje formulados para el programa</t>
  </si>
  <si>
    <t>Presentar un proceso para la realización de una actividad en su que hacer laboral de acuerdo con los procedimientos establecidos desde su programa de formación.</t>
  </si>
  <si>
    <t>Explicar las funciones de su ocupación laboral usando expresiones de acuerdo al nivel requerido por el programa de formación</t>
  </si>
  <si>
    <t xml:space="preserve">analizar el contexto productivo según sus caracteristicas y necesidades </t>
  </si>
  <si>
    <t xml:space="preserve">Estructurar el proyecto de acuerdo a criterios de a investigación </t>
  </si>
  <si>
    <t>Proponer soluciones a las necesidades del contexto según resultados</t>
  </si>
  <si>
    <t>Resolver problemas matematicos a partir de situaciones generadas en el contexto productivo y social</t>
  </si>
  <si>
    <t>Proponer acciones de mejora frente a los resultados de los procedimientos matematicos</t>
  </si>
  <si>
    <t>Identificar la dinamica organizacional del SENA y el rol de la formación profesional integral de acuerdo con su proyecto de vida y el desarrollo profesional</t>
  </si>
  <si>
    <t>Aplicar en la resolucion de problemas reales del sector productivo los conocimientos habilidades y destrezas pertinentes a las competencias del programa de formación asumiendo estrategias y metodologias de autogestión.</t>
  </si>
  <si>
    <t>Alistar herramientas de tecnologias de la información y la comunicación de acuerdo con las necesidades de procesamiento de información y comunicación.</t>
  </si>
  <si>
    <t>Aplicar funcionalidades de herramientas y servicios TIC de acuerdo con el manual de uso, procedimientos establecidos y buenas practicas</t>
  </si>
  <si>
    <t xml:space="preserve">Optimizar los resultados de acuerdo con la verificación </t>
  </si>
  <si>
    <t xml:space="preserve">Evaluar los resultados de acuerdo con los requerimientos </t>
  </si>
  <si>
    <t>Analizar las estrategias para la prevencion y control de los impactoas ambientales y de los accidentes y enfermedades laborales de acuerdo con las politicas organizacionales y sociales</t>
  </si>
  <si>
    <t>Plantear problemas matematicos a partir de situaciones generadas en el contexto social y productivo</t>
  </si>
  <si>
    <t>CENTRO AMBIENTAL Y ECOTURISTICO DEL NORORIENTE AMAZONICO</t>
  </si>
  <si>
    <t>REGIONAL GUAINIA</t>
  </si>
  <si>
    <t>Argumentar aspectos teoricos del proyecto según referentes nacionales</t>
  </si>
  <si>
    <t>Analisis</t>
  </si>
  <si>
    <t>planeacion</t>
  </si>
  <si>
    <t>ejecucion</t>
  </si>
  <si>
    <t xml:space="preserve">evaluacion </t>
  </si>
  <si>
    <t>SENA, CDA, GOBERNACIÓN DEL GUAINÍA</t>
  </si>
  <si>
    <t>APLICACIÓN DE CONOCIMIENTOS DE LAS CIENCIAS NATURALES DE ACUERDO CON SITUACIONES DEL CONTEXTO PRODUCTIVO Y SOCIAL</t>
  </si>
  <si>
    <t>GUAINIA</t>
  </si>
  <si>
    <t xml:space="preserve">CLAVES BASICA </t>
  </si>
  <si>
    <t>TRANSVERSALES</t>
  </si>
  <si>
    <t>TECNICOS</t>
  </si>
  <si>
    <t>220201501 Aplicación de conocimientos de las ciencias naturales de acuerdo con situaciones del contexto productivo y social DURACIÓN: 48  HORAS</t>
  </si>
  <si>
    <t>220601501 Aplicar prácticas de protección ambiental, seguridad y salud en el trabajo de acuerdo con las políticas organizacionales
y la normatividad vigente DURACIÓN: 48  HORAS</t>
  </si>
  <si>
    <t>RAP</t>
  </si>
  <si>
    <t>DURACIÓN</t>
  </si>
  <si>
    <t>RESULTADOS</t>
  </si>
  <si>
    <t>1. 22020150101 Establecer interrelaciones entre los niveles de organización biológica acorde con el entorno productivo y social</t>
  </si>
  <si>
    <t>1. 24020250101 Comprender información básica oral y escrita en inglés acerca de sí mismo, de las personas y de su contexto inmediato en realidades presentes e historias de vida.</t>
  </si>
  <si>
    <t>1. 22060150101 Analizar las estrategias para la prevención y control de los impactos ambientales y de los accidentes y enfermedades laborales (ATEL) de acuerdo con las políticas organizacionales y el entorno social.</t>
  </si>
  <si>
    <t>APLICAR EN LA RESOLUCIÓN DE PROBLEMAS REALES DEL SECTOR PRODUCTIVO, LOS CONOCIMIENTOS,
HABILIDADES Y DESTREZAS PERTINENTES A LAS COMPETENCIAS DEL PROGRAMA DE FORMACIÓN
ASUMIENDO ESTRATEGIAS Y METODOLOGÍAS DE AUTOGESTIÓN</t>
  </si>
  <si>
    <t>2. 22020150102Interpretar las interrelaciones entre los niveles de organización biológica según el entorno productivo y social</t>
  </si>
  <si>
    <t>2. I24020250102 ntercambiar opiniones sobre situaciones cotidianas y laborales actuales, pasadas y futuras en contextos sociales orales y escritos</t>
  </si>
  <si>
    <t>2. 22060150102 Implementar estrategias para el control de los impactos ambientales y de los accidentes y enfermedades de acuerdo con los planes y programas establecidos por la organización.</t>
  </si>
  <si>
    <t>3. 22020150103 Argumentar sobre situaciones problemáticas del entorno susceptibles de mejoramiento mediante la aplicación de principios y conceptos de biología</t>
  </si>
  <si>
    <t>3. 24020250103 Discutir sobre posibles soluciones a problemas dentro de un rango
variado de contextos sociales y laborales</t>
  </si>
  <si>
    <t>3. 22060150103 Realizar seguimiento y acompañamiento al desarrollo de los planes y programas ambientales y SST, según el área de desempeño.</t>
  </si>
  <si>
    <t>4. 22020150104 Proponer alternativas de mejoramiento a situaciones identificadas en el entorno productivo y social, acorde con principios y conceptos de la biología</t>
  </si>
  <si>
    <t>4. 24020250104 Implementar acciones de mejora relacionadas con el uso de expresiones, estructuras y desempeño según los resultados de aprendizaje formulados para el programa.</t>
  </si>
  <si>
    <t>4. 22060150104 Proponer acciones de mejora para el manejo ambiental y el control de la SST, de acuerdo con estrategias de trabajo, colaborativo, cooperativo y coordinado en el contexto productivo y social</t>
  </si>
  <si>
    <t>5. 24020250105 Presentar un proceso para la realización de una actividad en su quehacer laboral de acuerdo con los procedimientos establecidos desde su programa de formación</t>
  </si>
  <si>
    <t>6. 24020250106 Explicar las funciones de su ocupación laboral usando expresiones de
acuerdo al nivel requerido por el programa de formación.</t>
  </si>
  <si>
    <t>220201002 Controlar las emisiones atmosféricas resultantes de procesos y operaciones productivas de acuerdo con la normativa ambiental establecida</t>
  </si>
  <si>
    <t>R1. DIAGNOSTICAR LA PROBLEMÁTICA ATMOSFÉRICA SEGÚN CARACTERÍSTICAS DEL SECTOR.</t>
  </si>
  <si>
    <t>R2. INTERPRETAR LOS RESULTADOS DE LAS MEDICIONES DE CONTAMINACIÓN ATMOSFÉRICA, CON BASE EN
LA NORMATIVA AMBIENTAL EN CONTAMINACIÓN ATMOSFÉRICA.</t>
  </si>
  <si>
    <t>R3. SUPERVISAR EL FUNCIONAMIENTO DE LOS SISTEMAS DE CONTROL Y MONITOREO DE EMISIONES DE
ACUERDO CON LA NORMATIVA AMBIENTAL</t>
  </si>
  <si>
    <t>220201001 Controlar los vertimientos resultantes de procesos y operaciones productivas de acuerdo con la normativa ambiental establecida</t>
  </si>
  <si>
    <t>R1. DIAGNOSTICAR LOS VERTIMIENTOS GENERADOS DE ACUERDO CON LA NATURALEZA DE LA ACTIVIDAD
PRODUCTIVA.</t>
  </si>
  <si>
    <t>R2. CONTROLAR LA OPERACIÓN DE LOS SISTEMAS DE TRATAMIENTO FÍSICO, QUÍMICO Y BIOLÓGICO DE
ACUERDO CON EL TIPO DE VERTIMIENTO.</t>
  </si>
  <si>
    <t>R3. ESTABLECER CONDICIONES DE DESCARGA DEL VERTIMIENTO POSTERIOR AL SISTEMA DE TRATAMIENTO DE ACUERDO CON LA NORMATIVA AMBIENTAL.</t>
  </si>
  <si>
    <t>220201079 Coordinar campaña ambiental según estrategias de promotoría y normativa</t>
  </si>
  <si>
    <t>R1. PLANIFICAR LA EJECUCIÓN DE LOS PROGRAMAS DE PROMOTORÍA AMBIENTAL, SEGÚN NECESIDADES.</t>
  </si>
  <si>
    <t>R2. ORIENTAR EL PROGRAMA DE PROMOTORÍA AMBIENTAL DE ACUERDO CON LA PLANIFICACIÓN.</t>
  </si>
  <si>
    <t>240201524 DESARROLLAR PROCESOS DE COMUNICACIÓN EFICACES Y EFECTIVOS, TENIENDO EN
CUENTA SITUACIONES DE ORDEN SOCIAL, PERSONAL Y PRODUCTIVO.</t>
  </si>
  <si>
    <t xml:space="preserve">R.1. ANALIZAR LOS COMPONENTES DE LA COMUNICACIÓN SEGÚN SUS CARACTERÍSTICAS, INTENCIONALIDAD Y CONTEXTO. </t>
  </si>
  <si>
    <t xml:space="preserve">R.2. ARGUMENTAR EN FORMA ORAL Y ESCRITA ATENDIENDO LAS EXIGENCIAS Y PARTICULARIDADES DE LAS DIVERSAS SITUACIONES COMUNICATIVAS MEDIANTE LOS DISTINTOS SISTEMAS DE REPRESENTACIÓN. </t>
  </si>
  <si>
    <t xml:space="preserve">R.3. RELACIONAR LOS PROCESOS COMUNICATIVOS TENIENDO EN CUENTA CRITERIOS DE LÓGICA Y RACIONALIDAD </t>
  </si>
  <si>
    <t>R.4. ESTABLECER PROCESOS DE ENRIQUECIMIENTO LEXICAL Y ACCIONES DE MEJORAMIENTO EN EL DESARROLLO DE PROCESOS COMUNICATIVOS SEGÚN REQUERIMIENTOS DEL CONTEXTO.</t>
  </si>
  <si>
    <t>210201501 Ejercer derechos fundamentales del trabajo en el marco de la constitución política y los convenios
internacionales.</t>
  </si>
  <si>
    <t>01- Reconocer el trabajo como factor de movilidad social y transformación vital con referencia a la fenomenología y a los
derechos fundamentales en el trabajo.</t>
  </si>
  <si>
    <t>02- Valorar la importancia de la ciudadanía laboral con base en el estudio de los derechos humanos y fundamentales en el
trabajo</t>
  </si>
  <si>
    <t>04- Participar en acciones solidarias teniendo en cuenta el ejercicio de los derechos humanos, de los pueblos y de la
naturaleza</t>
  </si>
  <si>
    <t>03- Practicar los derechos fundamentales en el trabajo de acuerdo con la Constitución Política y los Convenios
Internacionales.</t>
  </si>
  <si>
    <t>240201526 Enrique Low Murtra-Interactuar en el contexto productivo y social de acuerdo con principios éticos
para la construcción de una cultura de paz</t>
  </si>
  <si>
    <t>R.1. PROMOVER MI DIGNIDAD Y LA DEL OTRO A PARTIR DE LOS PRINCIPIOS Y VALORES ÉTICOS COMO
APORTE EN LA INSTAURACIÓN DE UNA CULTURA DE PAZ</t>
  </si>
  <si>
    <t>R.2. ESTABLECER RELACIONES DE CRECIMIENTO PERSONAL Y COMUNITARIO A PARTIR DEL BIEN COMÚN
COMO</t>
  </si>
  <si>
    <t>R.3. PROMOVER EL USO RACIONAL DE LOS RECURSOS NATURALES A PARTIR DE CRITERIOS DE
SOSTENIBILIDAD Y</t>
  </si>
  <si>
    <t>R.4. CONTRIBUIR CON EL FORTALECIMIENTO DE LA CULTURA DE PAZ A PARTIR DE LA DIGNIDAD HUMANA Y ESTRATEGIAS PARA LA TRANSFORMACIÓN DE CONFLICTOS</t>
  </si>
  <si>
    <t>220201073 Evaluar el cumplimiento ambiental de acuerdo con la normativa</t>
  </si>
  <si>
    <t>R2. VALORAR IMPACTOS Y RIESGOS AMBIENTALES DE ACUERDO CON NORMATIVA.</t>
  </si>
  <si>
    <t xml:space="preserve">R1. DESCRIBIR LOS COMPONENTES AMBIENTALES DE ACUERDO AL CONTEXTO.
</t>
  </si>
  <si>
    <t>R3. MONITOREAR EL DESEMPEÑO AMBIENTAL TENIENDO EN CUENTA NORMATIVA Y PROTOCOLOS</t>
  </si>
  <si>
    <t>230101507 GENERAR HÁBITOS SALUDABLES DE VIDA MEDIANTE LA APLICACIÓN DE PROGRAMAS DE
ACTIVIDAD FÍSICA EN LOS CONTEXTOS PRODUCTIVOS Y SOCIALES.</t>
  </si>
  <si>
    <t>R.1.DESARROLLAR HABILIDADES PSICOMOTRICES EN EL CONTEXTO PRODUCTIVO Y SOCIAL.</t>
  </si>
  <si>
    <t>R.2 PRACTICAR HÁBITOS SALUDABLES MEDIANTE LA APLICACIÓN DE FUNDAMENTOS DE NUTRICIÓN E</t>
  </si>
  <si>
    <t>R.3 EJECUTAR ACTIVIDADES DE ACONDICIONAMIENTO FÍSICO ORIENTADAS HACIA EL MEJORAMIENTO DE LA
CONDICIÓN FÍSICA EN LOS CONTEXTOS PRODUCTIVO Y SOCIAL.</t>
  </si>
  <si>
    <t>R.4. IMPLEMENTAR UN PLAN DE ERGONOMÍA Y PAUSAS ACTIVAS SEGÚN LAS CARACTERÍSTICAS DE LA
FUNCIÓN</t>
  </si>
  <si>
    <t>220201078 GESTIONAR EL MANEJO DE RESIDUOS SÓLIDOS SEGÚN ESPECIFICACIONES TÉCNICAS Y
NORMATIVA</t>
  </si>
  <si>
    <t>R1. DIAGNOSTICAR LA SITUACIÓN DE LOS RESIDUOS GENERADOS DE ACUERDO CON LA NATURALEZA DE LA
ORGANIZACIÓN</t>
  </si>
  <si>
    <t>R3. CONTROLAR VARIABLES EN EL TRATAMIENTO DE RESIDUOS SÓLIDOS PELIGROSOS Y NO PELIGROSOS
DE ACUERDO CON NORMAS TÉCNICAS.</t>
  </si>
  <si>
    <t xml:space="preserve">R2. SELECCIONAR ESTRATEGIAS DE MANEJO DE RESIDUOS SÓLIDOS PELIGROSOS Y NO PELIGROSOS DE
ACUERDO CON NORMATIVA.
</t>
  </si>
  <si>
    <t>R4. MONITOREAR LA GESTIÓN INTEGRAL DE RESIDUOS SÓLIDOS PELIGROSOS Y NO PELIGROSOS DE
ACUERDO CON NORMATIVA.</t>
  </si>
  <si>
    <t>240201529 Gestionar procesos propios de la cultura emprendedora y empresarial de acuerdo con el perfil
personal y los requerimientos de los contextos productivo y social.</t>
  </si>
  <si>
    <t>R.1.INTEGRAR ELEMENTOS DE LA CULTURA EMPRENDEDORA TENIENDO EN CUENTA EL PERFIL PERSONAL Y
EL</t>
  </si>
  <si>
    <t>R.2. CARACTERIZAR LA IDEA DE NEGOCIO TENIENDO EN CUENTA LAS OPORTUNIDADES Y NECESIDADES DEL
SECTOR PRODUCTIVO Y SOCIAL</t>
  </si>
  <si>
    <t>R.3. ESTRUCTURAR EL PLAN DE NEGOCIO DE ACUERDO CON LAS CARACTERÍSTICAS EMPRESARIALES Y
TENDENCIAS DE MERCADO</t>
  </si>
  <si>
    <t>R.4. VALORAR LA PROPUESTA DE NEGOCIO CONFORME CON SU ESTRUCTURA Y NECESIDADES DEL SECTOR
PRODUCTIVO Y SOCIA</t>
  </si>
  <si>
    <t>240202501 INTERACTUAR EN LENGUA INGLESA DE FORMA ORAL Y ESCRITA DENTRO DE CONTEXTOS
SOCIALES Y LABORALES SEGÚN LOS CRITERIOS ESTABLECIDOS POR EL MARCO COMÚN
EUROPEO DE REFERENCIA PARA LAS LENGUAS.</t>
  </si>
  <si>
    <t>291201001 OBTENER MUESTRAS REPRESENTATIVAS SEGÚN PROTOCOLOS Y TÉCNICAS DE ANÁLISIS
FISICOQUÍMICO</t>
  </si>
  <si>
    <t>R1. TOMAR MUESTRAS DE AGUA Y SUELO DE ACUERDO CON LA NORMATIVIDAD VIGENTE Y LOS
PROTOCOLOS ESTABLECIDOS</t>
  </si>
  <si>
    <t>R2. ALISTAR MATERIALES, EQUIPOS E INSUMOS, PARA LA TOMA DE MUESTRAS DE AGUA, SUELO, OLORES Y
MEDICIÓN DE RUIDO DE ACUERDO CON LOS PROTOCOLOS Y PROCEDIMIENTOS TÉCNICOS.</t>
  </si>
  <si>
    <t>R3. MEDIR RUIDO Y CONCENTRACIÓN DE OLOR DE ACUERDO CON LA NORMATIVIDAD VIGENTE Y LOS
PROTOCOLOS ESTABLECIDOS.</t>
  </si>
  <si>
    <t>240201064 Orientar investigación formativa según referentes técnicos</t>
  </si>
  <si>
    <t>R.1. ANALIZAR EL CONTEXTO PRODUCTIVO SEGÚN SUS CARACTERÍSTICAS Y NECESIDADES</t>
  </si>
  <si>
    <t xml:space="preserve">R.2 ESTRUCTURAR EL PROYECTO DE ACUERDO A CRITERIOS DE LA INVESTIGACIÓN.
</t>
  </si>
  <si>
    <t xml:space="preserve">
R.3 ARGUMENTAR ASPECTOS TEÓRICOS DEL PROYECTO SEGÚN REFERENTES NACIONALES E</t>
  </si>
  <si>
    <t>R.4 PROPONER SOLUCIONES A LAS NECESIDADES DEL CONTEXTO SEGÚN RESULTADOS DE LA</t>
  </si>
  <si>
    <t>240201528 Razonar cuantitativamente frente a situaciones susceptibles de ser abordadas de manera matemática
en contextos laborales, sociales y personales.</t>
  </si>
  <si>
    <t>R.1. IDENTIFICAR MODELOS MATEMÁTICOS DE ACUERDO CON LOS REQUERIMIENTOS DEL PROBLEMA PLANTEADO
EN CONTEXTOS SOCIALES Y PRODUCTIVO</t>
  </si>
  <si>
    <t>R.2.PLANTEAR PROBLEMAS MATEMÁTICOS A PARTIR DE SITUACIONES GENERADAS EN EL CONTEXTO SOCIAL
Y</t>
  </si>
  <si>
    <t>R.4.PROPONER ACCIONES DE MEJORA FRENTE A LOS RESULTADOS DE LOS PROCEDIMIENTOS MATEMÁTICOS
DE</t>
  </si>
  <si>
    <t>R.3. RESOLVER PROBLEMAS MATEMÁTICOS A PARTIR DE SITUACIONES GENERADAS EN EL CONTEXTO
SOCIAL Y</t>
  </si>
  <si>
    <t>240201530 Resultado de Aprendizaje de la Inducción</t>
  </si>
  <si>
    <t>R.1. IDENTIFICAR LA DINÁMICA ORGANIZACIONAL DEL SENA Y EL ROL DE LA FORMACIÓN PROFESIONAL
INTEGRAL DE ACUERDO CON SU PROYECTO DE VIDA Y EL DESARROLLO PROFESIONAL.</t>
  </si>
  <si>
    <t xml:space="preserve">RESULTADOS DE APRENDIZAJE ETAPA PRACTICA </t>
  </si>
  <si>
    <t>220501046 Utilizar herramientas informáticas de acuerdo con las necesidades de manejo de información</t>
  </si>
  <si>
    <t>R.3. EVALUAR LOS RESULTADOS, DE ACUERDO CON LOS REQUERIMIENTOS.</t>
  </si>
  <si>
    <t>R.2. APLICAR FUNCIONALIDADES DE HERRAMIENTAS Y SERVICIOS TIC, DE ACUERDO CON MANUALES DE USO,
PROCEDIMIENTOS ESTABLECIDOS Y BUENAS PRÁCTICAS.</t>
  </si>
  <si>
    <t xml:space="preserve">
R.1. ALISTAR HERRAMIENTAS DE TECNOLOGÍAS DE LA INFORMACIÓN Y LA COMUNICACIÓN (TIC), DE ACUERDO
CON
LAS NECESIDADES DE PROCESAMIENTO DE INFORMACIÓN Y COMUNICACIÓN.
</t>
  </si>
  <si>
    <t>R4. OPTIMIZAR LOS RESULTADOS, DE ACUERDO CON LA VERIFICACIÓN</t>
  </si>
  <si>
    <t>291201086 VALORAR MUESTRAS SEGÚN TÉCNICAS DE ANÁLISIS QUÍMICO</t>
  </si>
  <si>
    <t>R1. ALISTAR LOS INSUMOS, REACTIVOS, SOLUCIONES, EQUIPOS Y MATERIALES PARA EL ANÁLISIS DE
MUESTRAS DE AGUA, SUELO, OLORES Y RESIDUOS SÓLIDOS DE ACUERDO CON PROTOCOLOS Y
PROCEDIMIENTOS TÉCNICOS.</t>
  </si>
  <si>
    <t>R2. APLICAR PROTOCOLOS DE ANÁLISIS DE LAS MUESTRAS SEGÚN NORMAS TÉCNICAS Y PROCEDIMIENTOS
ESTABLECIDOS.</t>
  </si>
  <si>
    <t>Implementar estrategias de control y mitigación de impactos ambientales dentro de las instalaciones del Centro Ambiental y Ecoturístico del Nororiente Amazónico del SENA Regional Guainía</t>
  </si>
  <si>
    <t>INGENIERO AMBIENTAL</t>
  </si>
  <si>
    <t>JUAN NICOLAS AMEZQUITA HERRERA</t>
  </si>
  <si>
    <t>Informe de diagnóstico ambiental de las emisiones atmosféricas, vertimientos y gestión de residuos sólidos dentro del Centro Ambiental y Ecoturístico, identificando las principales fuentes de impacto ambiental.</t>
  </si>
  <si>
    <t>Documento de las estrategias ambientales diseñadas para el control y mitigación de los impactos identificados</t>
  </si>
  <si>
    <t>Informe de evaluación sobrre los resultados de la implementación, describiendo el impacto de las estrategias en los indicadores ambientales.</t>
  </si>
  <si>
    <t>Informe de implementación que detalla las estrategias desarrolladas, las actividades realizadas y los recursos utilizados.</t>
  </si>
  <si>
    <t>A nivel global, el cambio climático y la degradación ambiental son desafíos urgentes que requieren atención inmediata. Los problemas asociados con la contaminación del aire, el agua y el suelo están aumentando debido al crecimiento de las actividades industriales y económicas, la urbanización descontrolada, y la deforestación. Las emisiones de gases de efecto invernadero (GEI) y la contaminación atmosférica son factores clave que aceleran el calentamiento global, afectando a la biodiversidad y a las comunidades más vulnerables. Organizaciones internacionales como las Naciones Unidas han instado a los países a adoptar políticas ambientales más estrictas y a cumplir con los Objetivos de Desarrollo Sostenible (ODS), que promueven la sostenibilidad, la conservación de los ecosistemas y la gestión integral de los recursos. En particular, el ODS 13 (Acción por el Clima) y el ODS 15 (Vida de Ecosistemas Terrestres) buscan controlar y mitigar el impacto de actividades que alteren los ecosistemas naturales. La falta de acciones concretas y de formación especializada en el control de emisiones, tratamiento de vertimientos y manejo de residuos sólidos compromete el cumplimiento de estos objetivos.
Colombia, al ser uno de los países más biodiversos del mundo y albergar una parte significativa de la Amazonía, ha asumido compromisos en los acuerdos internacionales, como el Acuerdo de París, para reducir sus emisiones de gases de efecto invernadero y mitigar los efectos del cambio climático. Sin embargo, el país enfrenta desafíos en la implementación de políticas ambientales efectivas, especialmente en regiones remotas como el Guainía. Las áreas rurales y fronterizas del país, donde predominan las actividades extractivas, el turismo y la deforestación, son particularmente vulnerables a la contaminación ambiental.
En el departamento de Guainía, las actividades productivas, como la pesca, la minería artesanal y el turismo, además del crecimiento urbano, están generando impactos ambientales significativos. A pesar de ser una región de baja densidad poblacional, la falta de control sobre las emisiones atmosféricas, los vertimientos y los residuos sólidos ha comenzado a afectar la calidad del agua, el aire y los suelos, poniendo en riesgo la biodiversidad local y la salud de las comunidades indígenas que dependen de estos recursos.
El Centro Ambiental y Ecoturistico del  Nororiente Amazonico Sena Regional Guainia y sus alrededores son susceptibles de generar afectaciones al medio ambiente, ya que el ruido de la planta generadora de energia, la emision de gases que puede generar la nueva estacion de servicio y los vertimientos que esta y el centro de formación vierten a la fuentes hidricas pueden influir negativamente al medio ambiente, a lo anterior tambien se suma la mala disósición final de residuos solidos los cuales vienen siendo arrojados de manera inadecuada en sitios que contaminan y dan mal aspecto a la ciudad. Esto proporciona una oportunidad clave para que los aprendices participen en proyectos reales de diagnóstico y control de contaminación dentro de su propio entorno formativo, desarrollando competencias que luego podrán aplicar en el contexto local, regional y nacional.
¿Cómo pueden los aprendices implementar estrategias efectivas para mitigar los impactos ambientales locales, como las emisiones atmosféricas, los vertimientos y los residuos sólidos, dentro de las instalaciones del Centro Ambiental y Ecoturístico del Nororiente Amazónico?</t>
  </si>
  <si>
    <r>
      <t xml:space="preserve">La implementación de estrategias de control y mitigación de impactos ambientales en el Centro Ambiental y Ecoturístico del SENA Regional Guainía es de suma importancia por varias razonesEn primer lugar, busca mejorar la calidad ambiental en el Centro Ambiental y Ecoturístico del SENA Regional Guainía, abordando de manera directa las emisiones atmosféricas, los vertimientos y la gestión de residuos sólidos. Al reducir la contaminación, se protege la salud de la comunidad y se preserva el ecosistema local, creando un entorno más saludable para todos. Además, al alinearse con la normativa ambiental vigente, el proyecto garantiza que el SENA cumpla con sus obligaciones legales. Esto no solo evita sanciones, sino que también refuerza la credibilidad y reputación del centro, posicionándolo como un referente en gestión ambiental.
La educación y capacitación de los aprendices es otro aspecto esencial. Al formarlos en prácticas de manejo y mitigación de impactos ambientales, se les proporciona herramientas y conocimientos que serán valiosos en su futura carrera. Esta preparación fomenta una cultura de sostenibilidad y responsabilidad que trasciende su paso por el centro.
El proyecto también contribuye al desarrollo sostenible de la región, equilibrando las necesidades económicas con la protección del medio ambiente. Al implementar estrategias que promuevan un manejo adecuado de los recursos, se sientan las bases para un futuro más sostenible. Asimismo, los diagnósticos y evaluaciones generados ofrecerán información relevante que podrá ser utilizada para futuras investigaciones y para la toma de decisiones informadas en el ámbito ambiental. Este conocimiento no solo beneficiará al SENA, sino que también será útil para la comunidad y otras instituciones.
Finalmente, al coordinar campañas de sensibilización y promotoría ambiental, el proyecto fomenta la participación activa de la comunidad, creando conciencia sobre la importancia de cuidar el entorno. En conjunto, estas acciones no solo buscan resolver problemas inmediatos, sino que también promueven un cambio cultural hacia la sostenibilidad, capacitan a futuros profesionales y establecen un modelo replicable en otras instituciones y comunidades.
El proyecto planteado es viable ya que la buena gestión de los componentes de agua, suelo, aire  dentro del proceso de prevencion y control ambiental servira de  herramienta importante para el los futuros tecnologos; y los </t>
    </r>
    <r>
      <rPr>
        <sz val="11"/>
        <rFont val="Calibri"/>
        <family val="2"/>
      </rPr>
      <t>conocimientos</t>
    </r>
    <r>
      <rPr>
        <sz val="11"/>
        <color rgb="FF000000"/>
        <rFont val="Calibri"/>
        <family val="2"/>
      </rPr>
      <t xml:space="preserve"> adquiridos se veran reflejados en:
Gestión integral del recurso hídrico, Reducción de riesgo e impactos ambientales en economías de gran escala, promoción de prácticas orientadas al manejo integral de residuos y gestión energética,utilización de tecnologías limpias para la mitigación de impactos ambientales, conservación y recuperación de ecosistemas estratégicos, Ordenamiento territorial. Así mismo, busca impulsar el desarrollo social y ambiental del centro con acciones de promotoría ambiental e investigación, responsabilidad ambiental empresarial, manejo   integral de residuos y cumplimiento a los requisitos normativos  ambientales.</t>
    </r>
  </si>
  <si>
    <t>Diagnosticar las emisiones atmosféricas, vertimientos y gestión de residuos sólidos dentro del Centro Ambiental y Ecoturístico, identificando las principales fuentes de impacto ambiental.</t>
  </si>
  <si>
    <t>Desarrollar estrategias diseñadas para controlar y mitigar los impactos ambientales</t>
  </si>
  <si>
    <t>Planificar estrategias ambientales para el control y mitigación de los impactos identificados</t>
  </si>
  <si>
    <t>Valorar el impacto de las estrategias aplicadas mediante el monitoreo de los indicadores ambientales y la elaboración de reportes técnicos.</t>
  </si>
  <si>
    <t>Implementación de estrategias de control y mitigación de impactos ambientales dentro de las instalaciones del Centro Ambiental y Ecoturístico del Nororiente Amazónico del SENA Regional Guainía</t>
  </si>
  <si>
    <t>Diagnosticar las emisiones atmosféricas, los vertimientos y la gestión de residuos sólidos dentro del Centro Ambiental y Ecoturístico, identificando y clasificando las principales fuentes de impacto ambiental.</t>
  </si>
  <si>
    <t>Diseñar estrategias ambientales para el control y mitigación de los impactos identificados, utilizando enfoques basados en prácticas sostenibles y normativas vigentes.</t>
  </si>
  <si>
    <t>Implementar las estrategias diseñadas mediante la asignación de recursos y la ejecución de planes de acción concretos para la mitigación de los impactos ambientales.</t>
  </si>
  <si>
    <t>Evaluar el impacto de las estrategias implementadas, monitoreando los indicadores ambientales y elaborando informes técnicos detallados que permitan la toma de decisiones informadas.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</si>
</sst>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 $]#,##0"/>
    <numFmt numFmtId="165" formatCode="[$$-240A]\ #,##0"/>
    <numFmt numFmtId="166" formatCode="[$ $]#,##0.00"/>
    <numFmt numFmtId="167" formatCode="[$$-240A]#,##0;[Red]\([$$-240A]#,##0\)"/>
  </numFmts>
  <fonts count="36" x14ac:knownFonts="1">
    <font>
      <sz val="11"/>
      <color rgb="FF000000"/>
      <name val="Calibri"/>
    </font>
    <font>
      <sz val="11"/>
      <color theme="1"/>
      <name val="Calibri"/>
      <family val="2"/>
      <scheme val="minor"/>
    </font>
    <font>
      <sz val="11"/>
      <color rgb="FF000000"/>
      <name val="Arial"/>
      <family val="2"/>
    </font>
    <font>
      <b/>
      <sz val="12"/>
      <color rgb="FF000000"/>
      <name val="Arial"/>
      <family val="2"/>
    </font>
    <font>
      <b/>
      <sz val="11"/>
      <color rgb="FF000000"/>
      <name val="Calibri"/>
      <family val="2"/>
    </font>
    <font>
      <sz val="11"/>
      <name val="Calibri"/>
      <family val="2"/>
    </font>
    <font>
      <sz val="8"/>
      <color rgb="FF000000"/>
      <name val="Calibri"/>
      <family val="2"/>
    </font>
    <font>
      <sz val="10"/>
      <color rgb="FF000000"/>
      <name val="Calibri"/>
      <family val="2"/>
    </font>
    <font>
      <b/>
      <sz val="10"/>
      <color rgb="FF000000"/>
      <name val="Calibri"/>
      <family val="2"/>
    </font>
    <font>
      <b/>
      <sz val="8"/>
      <color rgb="FF000000"/>
      <name val="Calibri"/>
      <family val="2"/>
    </font>
    <font>
      <b/>
      <sz val="8"/>
      <color theme="1"/>
      <name val="Calibri"/>
      <family val="2"/>
    </font>
    <font>
      <b/>
      <sz val="12"/>
      <color rgb="FF000000"/>
      <name val="Calibri"/>
      <family val="2"/>
    </font>
    <font>
      <sz val="11"/>
      <color theme="1"/>
      <name val="Calibri"/>
      <family val="2"/>
    </font>
    <font>
      <b/>
      <sz val="10"/>
      <color theme="1"/>
      <name val="Calibri"/>
      <family val="2"/>
    </font>
    <font>
      <sz val="12"/>
      <color theme="1"/>
      <name val="Calibri"/>
      <family val="2"/>
    </font>
    <font>
      <sz val="11"/>
      <color rgb="FF000000"/>
      <name val="Arial"/>
      <family val="2"/>
    </font>
    <font>
      <sz val="8"/>
      <color theme="1"/>
      <name val="Calibri"/>
      <family val="2"/>
    </font>
    <font>
      <sz val="10"/>
      <color theme="1"/>
      <name val="Calibri"/>
      <family val="2"/>
    </font>
    <font>
      <sz val="8"/>
      <color theme="1"/>
      <name val="Arial"/>
      <family val="2"/>
    </font>
    <font>
      <b/>
      <i/>
      <sz val="8"/>
      <color rgb="FF000000"/>
      <name val="Calibri"/>
      <family val="2"/>
    </font>
    <font>
      <b/>
      <sz val="11"/>
      <name val="Calibri"/>
      <family val="2"/>
    </font>
    <font>
      <sz val="11"/>
      <color rgb="FF000000"/>
      <name val="Calibri"/>
      <family val="2"/>
    </font>
    <font>
      <b/>
      <sz val="11"/>
      <name val="Calibri"/>
      <family val="2"/>
    </font>
    <font>
      <sz val="12"/>
      <color rgb="FF000000"/>
      <name val="Calibri"/>
      <family val="2"/>
    </font>
    <font>
      <sz val="11"/>
      <name val="Calibri"/>
      <family val="2"/>
    </font>
    <font>
      <b/>
      <sz val="12"/>
      <color rgb="FF000000"/>
      <name val="Calibri"/>
      <family val="2"/>
    </font>
    <font>
      <sz val="10"/>
      <name val="Calibri"/>
      <family val="2"/>
    </font>
    <font>
      <sz val="8"/>
      <color theme="1"/>
      <name val="Calibri"/>
      <family val="2"/>
    </font>
    <font>
      <sz val="8"/>
      <color rgb="FF000000"/>
      <name val="Calibri"/>
      <family val="2"/>
    </font>
    <font>
      <b/>
      <sz val="11"/>
      <color theme="1"/>
      <name val="Calibri"/>
      <family val="2"/>
      <scheme val="minor"/>
    </font>
    <font>
      <b/>
      <sz val="24"/>
      <color theme="1"/>
      <name val="Calibri"/>
      <family val="2"/>
    </font>
    <font>
      <b/>
      <sz val="18"/>
      <color theme="1"/>
      <name val="Calibri"/>
      <family val="2"/>
    </font>
    <font>
      <b/>
      <sz val="36"/>
      <color theme="1"/>
      <name val="Calibri"/>
      <family val="2"/>
    </font>
    <font>
      <b/>
      <sz val="26"/>
      <color theme="1"/>
      <name val="Calibri"/>
      <family val="2"/>
      <scheme val="minor"/>
    </font>
    <font>
      <b/>
      <sz val="16"/>
      <color theme="1"/>
      <name val="Calibri"/>
      <family val="2"/>
      <scheme val="minor"/>
    </font>
    <font>
      <b/>
      <sz val="22"/>
      <color theme="1"/>
      <name val="Calibri"/>
      <family val="2"/>
      <scheme val="minor"/>
    </font>
  </fonts>
  <fills count="19">
    <fill>
      <patternFill patternType="none"/>
    </fill>
    <fill>
      <patternFill patternType="gray125"/>
    </fill>
    <fill>
      <patternFill patternType="solid">
        <fgColor rgb="FFA5A5A5"/>
        <bgColor rgb="FFA5A5A5"/>
      </patternFill>
    </fill>
    <fill>
      <patternFill patternType="solid">
        <fgColor rgb="FFFFFFFF"/>
        <bgColor rgb="FFFFFFFF"/>
      </patternFill>
    </fill>
    <fill>
      <patternFill patternType="solid">
        <fgColor theme="0"/>
        <bgColor rgb="FFFFFFFF"/>
      </patternFill>
    </fill>
    <fill>
      <patternFill patternType="solid">
        <fgColor theme="0"/>
        <bgColor indexed="64"/>
      </patternFill>
    </fill>
    <fill>
      <patternFill patternType="solid">
        <fgColor rgb="FFFFFFCC"/>
        <bgColor rgb="FFFFFFFF"/>
      </patternFill>
    </fill>
    <fill>
      <patternFill patternType="solid">
        <fgColor theme="8" tint="0.79998168889431442"/>
        <bgColor rgb="FFFFFFFF"/>
      </patternFill>
    </fill>
    <fill>
      <patternFill patternType="solid">
        <fgColor theme="5" tint="0.79998168889431442"/>
        <bgColor rgb="FFFFFFFF"/>
      </patternFill>
    </fill>
    <fill>
      <patternFill patternType="solid">
        <fgColor theme="6" tint="0.79998168889431442"/>
        <bgColor rgb="FFFFFFFF"/>
      </patternFill>
    </fill>
    <fill>
      <patternFill patternType="solid">
        <fgColor theme="5"/>
        <bgColor rgb="FFFFFFFF"/>
      </patternFill>
    </fill>
    <fill>
      <patternFill patternType="solid">
        <fgColor rgb="FFFFFFCC"/>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3" tint="0.39997558519241921"/>
        <bgColor indexed="64"/>
      </patternFill>
    </fill>
  </fills>
  <borders count="94">
    <border>
      <left/>
      <right/>
      <top/>
      <bottom/>
      <diagonal/>
    </border>
    <border>
      <left style="medium">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medium">
        <color rgb="FF000000"/>
      </left>
      <right/>
      <top/>
      <bottom/>
      <diagonal/>
    </border>
    <border>
      <left/>
      <right style="thin">
        <color rgb="FF000000"/>
      </right>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right style="medium">
        <color rgb="FF000000"/>
      </right>
      <top style="medium">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right style="thin">
        <color rgb="FF000000"/>
      </right>
      <top/>
      <bottom/>
      <diagonal/>
    </border>
    <border>
      <left style="medium">
        <color rgb="FF000000"/>
      </left>
      <right/>
      <top style="thin">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top style="thin">
        <color rgb="FF000000"/>
      </top>
      <bottom/>
      <diagonal/>
    </border>
    <border>
      <left/>
      <right style="medium">
        <color rgb="FF000000"/>
      </right>
      <top style="thin">
        <color rgb="FF000000"/>
      </top>
      <bottom/>
      <diagonal/>
    </border>
    <border>
      <left/>
      <right style="medium">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thin">
        <color rgb="FF000000"/>
      </left>
      <right style="medium">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diagonal/>
    </border>
    <border>
      <left/>
      <right/>
      <top/>
      <bottom/>
      <diagonal/>
    </border>
    <border>
      <left style="thin">
        <color rgb="FF000000"/>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bottom/>
      <diagonal/>
    </border>
    <border>
      <left/>
      <right style="medium">
        <color rgb="FF000000"/>
      </right>
      <top/>
      <bottom/>
      <diagonal/>
    </border>
    <border>
      <left style="medium">
        <color rgb="FF000000"/>
      </left>
      <right style="thin">
        <color rgb="FF000000"/>
      </right>
      <top style="thin">
        <color rgb="FF000000"/>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top/>
      <bottom style="medium">
        <color rgb="FF000000"/>
      </bottom>
      <diagonal/>
    </border>
    <border>
      <left style="thin">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rgb="FF000000"/>
      </left>
      <right/>
      <top style="medium">
        <color rgb="FF000000"/>
      </top>
      <bottom style="thin">
        <color rgb="FF000000"/>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63"/>
  </cellStyleXfs>
  <cellXfs count="365">
    <xf numFmtId="0" fontId="0" fillId="0" borderId="0" xfId="0"/>
    <xf numFmtId="0" fontId="2" fillId="0" borderId="0" xfId="0" applyFont="1" applyAlignment="1">
      <alignment vertical="top"/>
    </xf>
    <xf numFmtId="0" fontId="7" fillId="0" borderId="0" xfId="0" applyFont="1"/>
    <xf numFmtId="0" fontId="8" fillId="2" borderId="12" xfId="0" applyFont="1" applyFill="1" applyBorder="1" applyAlignment="1">
      <alignment horizontal="center" vertical="center"/>
    </xf>
    <xf numFmtId="0" fontId="8" fillId="2" borderId="13" xfId="0" applyFont="1" applyFill="1" applyBorder="1" applyAlignment="1">
      <alignment horizontal="center" vertical="center"/>
    </xf>
    <xf numFmtId="0" fontId="7" fillId="0" borderId="0" xfId="0" applyFont="1" applyAlignment="1">
      <alignment horizontal="left"/>
    </xf>
    <xf numFmtId="0" fontId="8" fillId="2" borderId="14" xfId="0" applyFont="1" applyFill="1" applyBorder="1" applyAlignment="1">
      <alignment horizontal="left" vertical="center"/>
    </xf>
    <xf numFmtId="0" fontId="8" fillId="0" borderId="15" xfId="0" applyFont="1" applyBorder="1" applyAlignment="1">
      <alignment horizontal="left" vertical="center"/>
    </xf>
    <xf numFmtId="0" fontId="8" fillId="0" borderId="15" xfId="0" applyFont="1" applyBorder="1" applyAlignment="1">
      <alignment horizontal="center" vertical="center"/>
    </xf>
    <xf numFmtId="0" fontId="8" fillId="2" borderId="20" xfId="0" applyFont="1" applyFill="1" applyBorder="1" applyAlignment="1">
      <alignment horizontal="left" vertical="center" wrapText="1"/>
    </xf>
    <xf numFmtId="0" fontId="8" fillId="2" borderId="21" xfId="0" applyFont="1" applyFill="1" applyBorder="1" applyAlignment="1">
      <alignment vertical="center" wrapText="1"/>
    </xf>
    <xf numFmtId="0" fontId="8" fillId="2" borderId="21" xfId="0" applyFont="1" applyFill="1" applyBorder="1" applyAlignment="1">
      <alignment horizontal="left" vertical="center" wrapText="1"/>
    </xf>
    <xf numFmtId="0" fontId="8" fillId="2" borderId="20" xfId="0" applyFont="1" applyFill="1" applyBorder="1" applyAlignment="1">
      <alignment horizontal="left" wrapText="1"/>
    </xf>
    <xf numFmtId="0" fontId="8" fillId="2" borderId="22" xfId="0" applyFont="1" applyFill="1" applyBorder="1" applyAlignment="1">
      <alignment horizontal="left" vertical="center" wrapText="1"/>
    </xf>
    <xf numFmtId="0" fontId="7" fillId="0" borderId="0" xfId="0" applyFont="1" applyAlignment="1">
      <alignment horizontal="left" vertical="top" wrapText="1"/>
    </xf>
    <xf numFmtId="0" fontId="8" fillId="2" borderId="37" xfId="0" applyFont="1" applyFill="1" applyBorder="1" applyAlignment="1">
      <alignment vertical="center" wrapText="1"/>
    </xf>
    <xf numFmtId="0" fontId="8" fillId="2" borderId="20" xfId="0" applyFont="1" applyFill="1" applyBorder="1" applyAlignment="1">
      <alignment vertical="center" wrapText="1"/>
    </xf>
    <xf numFmtId="0" fontId="0" fillId="0" borderId="0" xfId="0" applyAlignment="1">
      <alignment horizontal="left"/>
    </xf>
    <xf numFmtId="0" fontId="8" fillId="2" borderId="12" xfId="0" applyFont="1" applyFill="1" applyBorder="1" applyAlignment="1">
      <alignment horizontal="left" vertical="center"/>
    </xf>
    <xf numFmtId="0" fontId="8" fillId="2" borderId="43" xfId="0" applyFont="1" applyFill="1" applyBorder="1" applyAlignment="1">
      <alignment horizontal="left" vertical="center"/>
    </xf>
    <xf numFmtId="0" fontId="7" fillId="0" borderId="0" xfId="0" applyFont="1" applyAlignment="1">
      <alignment horizontal="center" vertical="top"/>
    </xf>
    <xf numFmtId="0" fontId="0" fillId="0" borderId="0" xfId="0" applyAlignment="1">
      <alignment horizontal="center" vertical="top"/>
    </xf>
    <xf numFmtId="0" fontId="9" fillId="2" borderId="20" xfId="0" applyFont="1" applyFill="1" applyBorder="1" applyAlignment="1">
      <alignment horizontal="center" vertical="center" wrapText="1"/>
    </xf>
    <xf numFmtId="0" fontId="9" fillId="2" borderId="20" xfId="0" applyFont="1" applyFill="1" applyBorder="1" applyAlignment="1">
      <alignment vertical="center" wrapText="1"/>
    </xf>
    <xf numFmtId="0" fontId="6" fillId="3" borderId="20" xfId="0" applyFont="1" applyFill="1" applyBorder="1" applyAlignment="1">
      <alignment horizontal="left" vertical="center" wrapText="1"/>
    </xf>
    <xf numFmtId="0" fontId="0" fillId="0" borderId="0" xfId="0" applyAlignment="1">
      <alignment horizontal="left" vertical="top"/>
    </xf>
    <xf numFmtId="0" fontId="0" fillId="0" borderId="0" xfId="0" applyAlignment="1">
      <alignment vertical="top"/>
    </xf>
    <xf numFmtId="0" fontId="9" fillId="2" borderId="47" xfId="0" applyFont="1" applyFill="1" applyBorder="1" applyAlignment="1">
      <alignment vertical="center" wrapText="1"/>
    </xf>
    <xf numFmtId="0" fontId="0" fillId="0" borderId="0" xfId="0" applyAlignment="1">
      <alignment horizontal="center"/>
    </xf>
    <xf numFmtId="0" fontId="10" fillId="2" borderId="12" xfId="0" applyFont="1" applyFill="1" applyBorder="1" applyAlignment="1">
      <alignment vertical="center"/>
    </xf>
    <xf numFmtId="0" fontId="13" fillId="2" borderId="55" xfId="0" applyFont="1" applyFill="1" applyBorder="1" applyAlignment="1">
      <alignment vertical="center" wrapText="1"/>
    </xf>
    <xf numFmtId="0" fontId="10" fillId="2" borderId="56" xfId="0" applyFont="1" applyFill="1" applyBorder="1" applyAlignment="1">
      <alignment horizontal="center" vertical="center" wrapText="1"/>
    </xf>
    <xf numFmtId="0" fontId="10" fillId="2" borderId="57" xfId="0" applyFont="1" applyFill="1" applyBorder="1" applyAlignment="1">
      <alignment horizontal="center" vertical="center" wrapText="1"/>
    </xf>
    <xf numFmtId="0" fontId="10" fillId="2" borderId="20" xfId="0" applyFont="1" applyFill="1" applyBorder="1" applyAlignment="1">
      <alignment horizontal="center" vertical="center" wrapText="1"/>
    </xf>
    <xf numFmtId="0" fontId="10" fillId="2" borderId="58" xfId="0" applyFont="1" applyFill="1" applyBorder="1" applyAlignment="1">
      <alignment horizontal="center" vertical="center" wrapText="1"/>
    </xf>
    <xf numFmtId="0" fontId="10" fillId="2" borderId="23" xfId="0" applyFont="1" applyFill="1" applyBorder="1" applyAlignment="1">
      <alignment horizontal="center" vertical="center" wrapText="1"/>
    </xf>
    <xf numFmtId="0" fontId="10" fillId="2" borderId="55" xfId="0" applyFont="1" applyFill="1" applyBorder="1" applyAlignment="1">
      <alignment horizontal="center" vertical="center" wrapText="1"/>
    </xf>
    <xf numFmtId="0" fontId="6" fillId="0" borderId="20" xfId="0" applyFont="1" applyBorder="1" applyAlignment="1">
      <alignment vertical="center" wrapText="1"/>
    </xf>
    <xf numFmtId="0" fontId="6" fillId="0" borderId="20" xfId="0" applyFont="1" applyBorder="1" applyAlignment="1">
      <alignment horizontal="center" vertical="center" wrapText="1"/>
    </xf>
    <xf numFmtId="0" fontId="6" fillId="0" borderId="20" xfId="0" applyFont="1" applyBorder="1" applyAlignment="1">
      <alignment horizontal="left" vertical="center" wrapText="1"/>
    </xf>
    <xf numFmtId="0" fontId="6" fillId="0" borderId="20" xfId="0" applyFont="1" applyBorder="1" applyAlignment="1">
      <alignment horizontal="center" vertical="center"/>
    </xf>
    <xf numFmtId="0" fontId="6" fillId="0" borderId="23" xfId="0" applyFont="1" applyBorder="1" applyAlignment="1">
      <alignment vertical="center" wrapText="1"/>
    </xf>
    <xf numFmtId="0" fontId="6" fillId="0" borderId="24" xfId="0" applyFont="1" applyBorder="1" applyAlignment="1">
      <alignment horizontal="center" vertical="center" wrapText="1"/>
    </xf>
    <xf numFmtId="0" fontId="6" fillId="3" borderId="59" xfId="0" applyFont="1" applyFill="1" applyBorder="1" applyAlignment="1">
      <alignment horizontal="left" vertical="center" wrapText="1"/>
    </xf>
    <xf numFmtId="0" fontId="6" fillId="3" borderId="60" xfId="0" applyFont="1" applyFill="1" applyBorder="1" applyAlignment="1">
      <alignment horizontal="left" vertical="center" wrapText="1"/>
    </xf>
    <xf numFmtId="0" fontId="6" fillId="3" borderId="21" xfId="0" applyFont="1" applyFill="1" applyBorder="1" applyAlignment="1">
      <alignment horizontal="left" vertical="center" wrapText="1"/>
    </xf>
    <xf numFmtId="0" fontId="6" fillId="3" borderId="57" xfId="0" applyFont="1" applyFill="1" applyBorder="1" applyAlignment="1">
      <alignment horizontal="left" vertical="center" wrapText="1"/>
    </xf>
    <xf numFmtId="0" fontId="6" fillId="0" borderId="0" xfId="0" applyFont="1"/>
    <xf numFmtId="0" fontId="16" fillId="2" borderId="63" xfId="0" applyFont="1" applyFill="1" applyBorder="1" applyAlignment="1">
      <alignment horizontal="center" vertical="center"/>
    </xf>
    <xf numFmtId="0" fontId="16" fillId="2" borderId="64" xfId="0" applyFont="1" applyFill="1" applyBorder="1" applyAlignment="1">
      <alignment horizontal="center" vertical="center"/>
    </xf>
    <xf numFmtId="0" fontId="10" fillId="2" borderId="65" xfId="0" applyFont="1" applyFill="1" applyBorder="1" applyAlignment="1">
      <alignment horizontal="left" vertical="center" wrapText="1"/>
    </xf>
    <xf numFmtId="0" fontId="10" fillId="2" borderId="20" xfId="0" applyFont="1" applyFill="1" applyBorder="1" applyAlignment="1">
      <alignment horizontal="center" vertical="center"/>
    </xf>
    <xf numFmtId="0" fontId="16" fillId="0" borderId="20" xfId="0" applyFont="1" applyBorder="1" applyAlignment="1">
      <alignment horizontal="center" vertical="center"/>
    </xf>
    <xf numFmtId="164" fontId="16" fillId="0" borderId="20" xfId="0" applyNumberFormat="1" applyFont="1" applyBorder="1" applyAlignment="1">
      <alignment horizontal="center" vertical="center"/>
    </xf>
    <xf numFmtId="165" fontId="16" fillId="0" borderId="20" xfId="0" applyNumberFormat="1" applyFont="1" applyBorder="1" applyAlignment="1">
      <alignment horizontal="right" vertical="center"/>
    </xf>
    <xf numFmtId="165" fontId="16" fillId="0" borderId="20" xfId="0" applyNumberFormat="1" applyFont="1" applyBorder="1" applyAlignment="1">
      <alignment horizontal="center" vertical="center" wrapText="1"/>
    </xf>
    <xf numFmtId="0" fontId="16" fillId="0" borderId="20" xfId="0" applyFont="1" applyBorder="1" applyAlignment="1">
      <alignment horizontal="left" vertical="center"/>
    </xf>
    <xf numFmtId="0" fontId="10" fillId="2" borderId="20" xfId="0" applyFont="1" applyFill="1" applyBorder="1" applyAlignment="1">
      <alignment vertical="center"/>
    </xf>
    <xf numFmtId="165" fontId="10" fillId="2" borderId="20" xfId="0" applyNumberFormat="1" applyFont="1" applyFill="1" applyBorder="1" applyAlignment="1">
      <alignment horizontal="right" vertical="center"/>
    </xf>
    <xf numFmtId="165" fontId="10" fillId="2" borderId="20" xfId="0" applyNumberFormat="1" applyFont="1" applyFill="1" applyBorder="1" applyAlignment="1">
      <alignment vertical="center"/>
    </xf>
    <xf numFmtId="0" fontId="16" fillId="3" borderId="20" xfId="0" applyFont="1" applyFill="1" applyBorder="1" applyAlignment="1">
      <alignment horizontal="left" vertical="center"/>
    </xf>
    <xf numFmtId="0" fontId="16" fillId="3" borderId="20" xfId="0" applyFont="1" applyFill="1" applyBorder="1" applyAlignment="1">
      <alignment horizontal="center" vertical="center"/>
    </xf>
    <xf numFmtId="0" fontId="10" fillId="2" borderId="20" xfId="0" applyFont="1" applyFill="1" applyBorder="1" applyAlignment="1">
      <alignment horizontal="left" vertical="center" wrapText="1"/>
    </xf>
    <xf numFmtId="166" fontId="16" fillId="0" borderId="20" xfId="0" applyNumberFormat="1" applyFont="1" applyBorder="1" applyAlignment="1">
      <alignment horizontal="center" vertical="center"/>
    </xf>
    <xf numFmtId="165" fontId="16" fillId="0" borderId="20" xfId="0" applyNumberFormat="1" applyFont="1" applyBorder="1" applyAlignment="1">
      <alignment horizontal="center" vertical="center"/>
    </xf>
    <xf numFmtId="0" fontId="16" fillId="0" borderId="20" xfId="0" applyFont="1" applyBorder="1" applyAlignment="1">
      <alignment vertical="center"/>
    </xf>
    <xf numFmtId="0" fontId="10" fillId="2" borderId="20" xfId="0" applyFont="1" applyFill="1" applyBorder="1" applyAlignment="1">
      <alignment horizontal="left" vertical="center"/>
    </xf>
    <xf numFmtId="0" fontId="16" fillId="0" borderId="20" xfId="0" applyFont="1" applyBorder="1" applyAlignment="1">
      <alignment horizontal="center" vertical="center" wrapText="1"/>
    </xf>
    <xf numFmtId="0" fontId="16" fillId="3" borderId="20" xfId="0" applyFont="1" applyFill="1" applyBorder="1" applyAlignment="1">
      <alignment horizontal="left" vertical="center" wrapText="1"/>
    </xf>
    <xf numFmtId="0" fontId="10" fillId="2" borderId="66" xfId="0" applyFont="1" applyFill="1" applyBorder="1" applyAlignment="1">
      <alignment vertical="center"/>
    </xf>
    <xf numFmtId="0" fontId="10" fillId="2" borderId="67" xfId="0" applyFont="1" applyFill="1" applyBorder="1" applyAlignment="1">
      <alignment vertical="center"/>
    </xf>
    <xf numFmtId="0" fontId="10" fillId="2" borderId="68" xfId="0" applyFont="1" applyFill="1" applyBorder="1" applyAlignment="1">
      <alignment vertical="center"/>
    </xf>
    <xf numFmtId="165" fontId="10" fillId="2" borderId="70" xfId="0" applyNumberFormat="1" applyFont="1" applyFill="1" applyBorder="1" applyAlignment="1">
      <alignment horizontal="right" vertical="center"/>
    </xf>
    <xf numFmtId="0" fontId="18" fillId="0" borderId="40" xfId="0" applyFont="1" applyBorder="1" applyAlignment="1">
      <alignment vertical="center" wrapText="1"/>
    </xf>
    <xf numFmtId="0" fontId="19" fillId="3" borderId="63" xfId="0" applyFont="1" applyFill="1" applyBorder="1" applyAlignment="1">
      <alignment horizontal="center" vertical="center" wrapText="1"/>
    </xf>
    <xf numFmtId="0" fontId="10" fillId="0" borderId="65" xfId="0" applyFont="1" applyBorder="1" applyAlignment="1">
      <alignment vertical="center"/>
    </xf>
    <xf numFmtId="0" fontId="6" fillId="3" borderId="63" xfId="0" applyFont="1" applyFill="1" applyBorder="1" applyAlignment="1">
      <alignment vertical="center" wrapText="1"/>
    </xf>
    <xf numFmtId="0" fontId="10" fillId="0" borderId="4" xfId="0" applyFont="1" applyBorder="1" applyAlignment="1">
      <alignment vertical="center"/>
    </xf>
    <xf numFmtId="165" fontId="16" fillId="0" borderId="0" xfId="0" applyNumberFormat="1" applyFont="1" applyAlignment="1">
      <alignment horizontal="center" vertical="center" wrapText="1"/>
    </xf>
    <xf numFmtId="167" fontId="16" fillId="0" borderId="0" xfId="0" applyNumberFormat="1" applyFont="1" applyAlignment="1">
      <alignment horizontal="center" vertical="center"/>
    </xf>
    <xf numFmtId="0" fontId="16" fillId="3" borderId="63" xfId="0" applyFont="1" applyFill="1" applyBorder="1" applyAlignment="1">
      <alignment horizontal="center" vertical="center" wrapText="1"/>
    </xf>
    <xf numFmtId="0" fontId="16" fillId="3" borderId="63" xfId="0" applyFont="1" applyFill="1" applyBorder="1" applyAlignment="1">
      <alignment horizontal="center" vertical="center"/>
    </xf>
    <xf numFmtId="167" fontId="16" fillId="3" borderId="63" xfId="0" applyNumberFormat="1" applyFont="1" applyFill="1" applyBorder="1" applyAlignment="1">
      <alignment horizontal="center" vertical="center"/>
    </xf>
    <xf numFmtId="167" fontId="16" fillId="3" borderId="64" xfId="0" applyNumberFormat="1" applyFont="1" applyFill="1" applyBorder="1" applyAlignment="1">
      <alignment horizontal="center" vertical="center"/>
    </xf>
    <xf numFmtId="165" fontId="6" fillId="3" borderId="20" xfId="0" applyNumberFormat="1" applyFont="1" applyFill="1" applyBorder="1" applyAlignment="1">
      <alignment horizontal="center" vertical="center" wrapText="1"/>
    </xf>
    <xf numFmtId="0" fontId="6" fillId="0" borderId="0" xfId="0" applyFont="1" applyAlignment="1">
      <alignment vertical="center"/>
    </xf>
    <xf numFmtId="0" fontId="6" fillId="0" borderId="0" xfId="0" applyFont="1" applyAlignment="1">
      <alignment horizontal="center" vertical="center"/>
    </xf>
    <xf numFmtId="0" fontId="12" fillId="0" borderId="0" xfId="0" applyFont="1" applyAlignment="1">
      <alignment vertical="center"/>
    </xf>
    <xf numFmtId="0" fontId="6" fillId="3" borderId="16" xfId="0" applyFont="1" applyFill="1" applyBorder="1" applyAlignment="1">
      <alignment horizontal="center" vertical="center" wrapText="1"/>
    </xf>
    <xf numFmtId="0" fontId="6" fillId="0" borderId="23" xfId="0" applyFont="1" applyBorder="1" applyAlignment="1">
      <alignment horizontal="center" vertical="center" wrapText="1"/>
    </xf>
    <xf numFmtId="0" fontId="24" fillId="3" borderId="20" xfId="0" applyFont="1" applyFill="1" applyBorder="1" applyAlignment="1">
      <alignment horizontal="justify" vertical="center" wrapText="1"/>
    </xf>
    <xf numFmtId="0" fontId="24" fillId="3" borderId="23" xfId="0" applyFont="1" applyFill="1" applyBorder="1" applyAlignment="1">
      <alignment horizontal="justify" vertical="center" wrapText="1"/>
    </xf>
    <xf numFmtId="0" fontId="24" fillId="0" borderId="80" xfId="0" applyFont="1" applyBorder="1"/>
    <xf numFmtId="0" fontId="27" fillId="3" borderId="20" xfId="0" applyFont="1" applyFill="1" applyBorder="1" applyAlignment="1">
      <alignment horizontal="center" vertical="center" wrapText="1"/>
    </xf>
    <xf numFmtId="0" fontId="27" fillId="3" borderId="21" xfId="0" applyFont="1" applyFill="1" applyBorder="1" applyAlignment="1">
      <alignment horizontal="center" vertical="center" wrapText="1"/>
    </xf>
    <xf numFmtId="0" fontId="27" fillId="3" borderId="16" xfId="0" applyFont="1" applyFill="1" applyBorder="1" applyAlignment="1">
      <alignment horizontal="center" vertical="center" wrapText="1"/>
    </xf>
    <xf numFmtId="0" fontId="24" fillId="4" borderId="21" xfId="0" applyFont="1" applyFill="1" applyBorder="1" applyAlignment="1">
      <alignment horizontal="justify" vertical="center" wrapText="1"/>
    </xf>
    <xf numFmtId="0" fontId="24" fillId="4" borderId="12" xfId="0" applyFont="1" applyFill="1" applyBorder="1" applyAlignment="1">
      <alignment horizontal="justify" vertical="center" wrapText="1"/>
    </xf>
    <xf numFmtId="0" fontId="24" fillId="4" borderId="16" xfId="0" applyFont="1" applyFill="1" applyBorder="1" applyAlignment="1">
      <alignment horizontal="justify" vertical="center" wrapText="1"/>
    </xf>
    <xf numFmtId="0" fontId="27" fillId="3" borderId="12" xfId="0" applyFont="1" applyFill="1" applyBorder="1" applyAlignment="1">
      <alignment horizontal="center" vertical="center" wrapText="1"/>
    </xf>
    <xf numFmtId="165" fontId="28" fillId="3" borderId="20" xfId="0" applyNumberFormat="1" applyFont="1" applyFill="1" applyBorder="1" applyAlignment="1">
      <alignment horizontal="center" vertical="center" wrapText="1"/>
    </xf>
    <xf numFmtId="165" fontId="28" fillId="3" borderId="22" xfId="0" applyNumberFormat="1" applyFont="1" applyFill="1" applyBorder="1" applyAlignment="1">
      <alignment horizontal="center" vertical="center" wrapText="1"/>
    </xf>
    <xf numFmtId="0" fontId="6" fillId="3" borderId="79" xfId="0" applyFont="1" applyFill="1" applyBorder="1" applyAlignment="1">
      <alignment horizontal="center" vertical="center" wrapText="1"/>
    </xf>
    <xf numFmtId="0" fontId="6" fillId="3" borderId="83" xfId="0" applyFont="1" applyFill="1" applyBorder="1" applyAlignment="1">
      <alignment horizontal="center" vertical="center" wrapText="1"/>
    </xf>
    <xf numFmtId="0" fontId="10" fillId="2" borderId="69" xfId="0" applyFont="1" applyFill="1" applyBorder="1" applyAlignment="1">
      <alignment horizontal="center" vertical="center"/>
    </xf>
    <xf numFmtId="0" fontId="6" fillId="3" borderId="12" xfId="0" applyFont="1" applyFill="1" applyBorder="1" applyAlignment="1">
      <alignment horizontal="center" vertical="center" wrapText="1"/>
    </xf>
    <xf numFmtId="165" fontId="28" fillId="3" borderId="79" xfId="0" applyNumberFormat="1" applyFont="1" applyFill="1" applyBorder="1" applyAlignment="1">
      <alignment horizontal="center" vertical="center" wrapText="1"/>
    </xf>
    <xf numFmtId="165" fontId="28" fillId="3" borderId="23" xfId="0" applyNumberFormat="1" applyFont="1" applyFill="1" applyBorder="1" applyAlignment="1">
      <alignment horizontal="center" vertical="center" wrapText="1"/>
    </xf>
    <xf numFmtId="0" fontId="24" fillId="3" borderId="80" xfId="0" applyFont="1" applyFill="1" applyBorder="1" applyAlignment="1">
      <alignment horizontal="justify" vertical="center" wrapText="1"/>
    </xf>
    <xf numFmtId="0" fontId="24" fillId="6" borderId="20" xfId="0" applyFont="1" applyFill="1" applyBorder="1" applyAlignment="1">
      <alignment horizontal="justify" vertical="center" wrapText="1"/>
    </xf>
    <xf numFmtId="0" fontId="24" fillId="7" borderId="20" xfId="0" applyFont="1" applyFill="1" applyBorder="1" applyAlignment="1">
      <alignment horizontal="justify" vertical="center" wrapText="1"/>
    </xf>
    <xf numFmtId="0" fontId="24" fillId="7" borderId="23" xfId="0" applyFont="1" applyFill="1" applyBorder="1" applyAlignment="1">
      <alignment horizontal="justify" vertical="center" wrapText="1"/>
    </xf>
    <xf numFmtId="0" fontId="24" fillId="8" borderId="15" xfId="0" applyFont="1" applyFill="1" applyBorder="1" applyAlignment="1">
      <alignment horizontal="justify" vertical="center" wrapText="1"/>
    </xf>
    <xf numFmtId="0" fontId="24" fillId="8" borderId="20" xfId="0" applyFont="1" applyFill="1" applyBorder="1" applyAlignment="1">
      <alignment horizontal="justify" vertical="center" wrapText="1"/>
    </xf>
    <xf numFmtId="0" fontId="24" fillId="9" borderId="20" xfId="0" applyFont="1" applyFill="1" applyBorder="1" applyAlignment="1">
      <alignment horizontal="justify" vertical="center" wrapText="1"/>
    </xf>
    <xf numFmtId="0" fontId="24" fillId="8" borderId="23" xfId="0" applyFont="1" applyFill="1" applyBorder="1" applyAlignment="1">
      <alignment horizontal="justify" vertical="center" wrapText="1"/>
    </xf>
    <xf numFmtId="0" fontId="24" fillId="10" borderId="20" xfId="0" applyFont="1" applyFill="1" applyBorder="1" applyAlignment="1">
      <alignment horizontal="justify" vertical="center" wrapText="1"/>
    </xf>
    <xf numFmtId="0" fontId="21" fillId="0" borderId="80" xfId="0" applyFont="1" applyBorder="1"/>
    <xf numFmtId="0" fontId="0" fillId="11" borderId="80" xfId="0" applyFill="1" applyBorder="1"/>
    <xf numFmtId="0" fontId="0" fillId="12" borderId="80" xfId="0" applyFill="1" applyBorder="1"/>
    <xf numFmtId="0" fontId="0" fillId="13" borderId="80" xfId="0" applyFill="1" applyBorder="1"/>
    <xf numFmtId="0" fontId="0" fillId="14" borderId="80" xfId="0" applyFill="1" applyBorder="1"/>
    <xf numFmtId="0" fontId="0" fillId="0" borderId="0" xfId="0" applyAlignment="1">
      <alignment wrapText="1"/>
    </xf>
    <xf numFmtId="0" fontId="7" fillId="0" borderId="63" xfId="0" applyFont="1" applyBorder="1"/>
    <xf numFmtId="0" fontId="28" fillId="3" borderId="16" xfId="0" applyFont="1" applyFill="1" applyBorder="1" applyAlignment="1">
      <alignment horizontal="center" vertical="center" wrapText="1"/>
    </xf>
    <xf numFmtId="0" fontId="1" fillId="0" borderId="63" xfId="1"/>
    <xf numFmtId="0" fontId="30" fillId="17" borderId="83" xfId="1" applyFont="1" applyFill="1" applyBorder="1" applyAlignment="1">
      <alignment horizontal="center"/>
    </xf>
    <xf numFmtId="0" fontId="31" fillId="0" borderId="63" xfId="1" applyFont="1" applyAlignment="1">
      <alignment horizontal="center"/>
    </xf>
    <xf numFmtId="0" fontId="6" fillId="3" borderId="75" xfId="0" applyFont="1" applyFill="1" applyBorder="1" applyAlignment="1">
      <alignment horizontal="center" vertical="center" wrapText="1"/>
    </xf>
    <xf numFmtId="0" fontId="29" fillId="0" borderId="80" xfId="0" applyFont="1" applyBorder="1" applyAlignment="1">
      <alignment wrapText="1"/>
    </xf>
    <xf numFmtId="0" fontId="29" fillId="0" borderId="80" xfId="1" applyFont="1" applyBorder="1" applyAlignment="1">
      <alignment wrapText="1"/>
    </xf>
    <xf numFmtId="0" fontId="29" fillId="0" borderId="89" xfId="1" applyFont="1" applyBorder="1" applyAlignment="1">
      <alignment wrapText="1"/>
    </xf>
    <xf numFmtId="0" fontId="29" fillId="0" borderId="63" xfId="1" applyFont="1" applyAlignment="1">
      <alignment wrapText="1"/>
    </xf>
    <xf numFmtId="0" fontId="29" fillId="0" borderId="0" xfId="0" applyFont="1" applyAlignment="1">
      <alignment wrapText="1"/>
    </xf>
    <xf numFmtId="0" fontId="29" fillId="0" borderId="80" xfId="1" applyFont="1" applyBorder="1" applyAlignment="1">
      <alignment horizontal="left" wrapText="1"/>
    </xf>
    <xf numFmtId="0" fontId="29" fillId="0" borderId="80" xfId="1" applyFont="1" applyBorder="1" applyAlignment="1">
      <alignment horizontal="left" vertical="center" wrapText="1"/>
    </xf>
    <xf numFmtId="0" fontId="29" fillId="0" borderId="91" xfId="1" applyFont="1" applyBorder="1" applyAlignment="1">
      <alignment horizontal="left" vertical="center" wrapText="1"/>
    </xf>
    <xf numFmtId="0" fontId="29" fillId="0" borderId="63" xfId="1" applyFont="1" applyAlignment="1">
      <alignment horizontal="left" wrapText="1"/>
    </xf>
    <xf numFmtId="0" fontId="29" fillId="0" borderId="80" xfId="1" applyFont="1" applyBorder="1" applyAlignment="1">
      <alignment horizontal="center" wrapText="1"/>
    </xf>
    <xf numFmtId="0" fontId="29" fillId="0" borderId="85" xfId="1" applyFont="1" applyBorder="1" applyAlignment="1">
      <alignment horizontal="left" wrapText="1"/>
    </xf>
    <xf numFmtId="0" fontId="30" fillId="0" borderId="63" xfId="1" applyFont="1" applyAlignment="1">
      <alignment horizontal="right" vertical="center"/>
    </xf>
    <xf numFmtId="0" fontId="29" fillId="0" borderId="83" xfId="1" applyFont="1" applyBorder="1" applyAlignment="1">
      <alignment wrapText="1"/>
    </xf>
    <xf numFmtId="0" fontId="32" fillId="0" borderId="63" xfId="1" applyFont="1"/>
    <xf numFmtId="0" fontId="33" fillId="0" borderId="80" xfId="0" applyFont="1" applyBorder="1" applyAlignment="1">
      <alignment horizontal="center"/>
    </xf>
    <xf numFmtId="0" fontId="33" fillId="0" borderId="80" xfId="1" applyFont="1" applyBorder="1" applyAlignment="1">
      <alignment horizontal="center"/>
    </xf>
    <xf numFmtId="0" fontId="34" fillId="0" borderId="80" xfId="1" applyFont="1" applyBorder="1" applyAlignment="1">
      <alignment horizontal="center"/>
    </xf>
    <xf numFmtId="0" fontId="34" fillId="0" borderId="80" xfId="0" applyFont="1" applyBorder="1" applyAlignment="1">
      <alignment horizontal="center"/>
    </xf>
    <xf numFmtId="0" fontId="34" fillId="0" borderId="80" xfId="1" applyFont="1" applyBorder="1" applyAlignment="1">
      <alignment horizontal="center" vertical="center"/>
    </xf>
    <xf numFmtId="0" fontId="34" fillId="0" borderId="80" xfId="0" applyFont="1" applyBorder="1" applyAlignment="1">
      <alignment horizontal="center" vertical="center"/>
    </xf>
    <xf numFmtId="0" fontId="34" fillId="0" borderId="83" xfId="1" applyFont="1" applyBorder="1" applyAlignment="1">
      <alignment horizontal="center" vertical="center"/>
    </xf>
    <xf numFmtId="0" fontId="34" fillId="0" borderId="82" xfId="1" applyFont="1" applyBorder="1" applyAlignment="1">
      <alignment horizontal="center" vertical="center"/>
    </xf>
    <xf numFmtId="0" fontId="35" fillId="0" borderId="63" xfId="1" applyFont="1" applyAlignment="1">
      <alignment horizontal="center"/>
    </xf>
    <xf numFmtId="0" fontId="1" fillId="0" borderId="80" xfId="1" applyBorder="1" applyAlignment="1">
      <alignment wrapText="1"/>
    </xf>
    <xf numFmtId="0" fontId="29" fillId="0" borderId="81" xfId="1" applyFont="1" applyBorder="1" applyAlignment="1">
      <alignment wrapText="1"/>
    </xf>
    <xf numFmtId="0" fontId="1" fillId="0" borderId="80" xfId="1" applyBorder="1" applyAlignment="1">
      <alignment horizontal="left" vertical="center" wrapText="1"/>
    </xf>
    <xf numFmtId="0" fontId="1" fillId="0" borderId="81" xfId="1" applyBorder="1" applyAlignment="1">
      <alignment wrapText="1"/>
    </xf>
    <xf numFmtId="1" fontId="29" fillId="0" borderId="63" xfId="1" applyNumberFormat="1" applyFont="1" applyAlignment="1">
      <alignment horizontal="left" wrapText="1"/>
    </xf>
    <xf numFmtId="0" fontId="29" fillId="0" borderId="85" xfId="1" applyFont="1" applyBorder="1" applyAlignment="1">
      <alignment wrapText="1"/>
    </xf>
    <xf numFmtId="3" fontId="29" fillId="0" borderId="80" xfId="1" applyNumberFormat="1" applyFont="1" applyBorder="1" applyAlignment="1">
      <alignment wrapText="1"/>
    </xf>
    <xf numFmtId="0" fontId="1" fillId="0" borderId="63" xfId="1" applyAlignment="1">
      <alignment wrapText="1"/>
    </xf>
    <xf numFmtId="0" fontId="28" fillId="3" borderId="21" xfId="0" applyFont="1" applyFill="1" applyBorder="1" applyAlignment="1">
      <alignment horizontal="center" vertical="center" wrapText="1"/>
    </xf>
    <xf numFmtId="0" fontId="28" fillId="3" borderId="16" xfId="0" applyFont="1" applyFill="1" applyBorder="1" applyAlignment="1">
      <alignment horizontal="center" vertical="center" wrapText="1"/>
    </xf>
    <xf numFmtId="3" fontId="6" fillId="3" borderId="21" xfId="0" applyNumberFormat="1" applyFont="1" applyFill="1" applyBorder="1" applyAlignment="1">
      <alignment horizontal="center" vertical="center" wrapText="1"/>
    </xf>
    <xf numFmtId="3" fontId="6" fillId="3" borderId="16" xfId="0" applyNumberFormat="1" applyFont="1" applyFill="1" applyBorder="1" applyAlignment="1">
      <alignment horizontal="center" vertical="center" wrapText="1"/>
    </xf>
    <xf numFmtId="0" fontId="6" fillId="3" borderId="10" xfId="0" applyFont="1" applyFill="1" applyBorder="1" applyAlignment="1">
      <alignment horizontal="center" vertical="center" wrapText="1"/>
    </xf>
    <xf numFmtId="0" fontId="5" fillId="0" borderId="11" xfId="0" applyFont="1" applyBorder="1"/>
    <xf numFmtId="0" fontId="5" fillId="0" borderId="16" xfId="0" applyFont="1" applyBorder="1"/>
    <xf numFmtId="0" fontId="6" fillId="3" borderId="16" xfId="0" applyFont="1" applyFill="1" applyBorder="1" applyAlignment="1">
      <alignment horizontal="center" vertical="center" wrapText="1"/>
    </xf>
    <xf numFmtId="3" fontId="6" fillId="3" borderId="10" xfId="0" applyNumberFormat="1" applyFont="1" applyFill="1" applyBorder="1" applyAlignment="1">
      <alignment horizontal="center" vertical="center" wrapText="1"/>
    </xf>
    <xf numFmtId="0" fontId="6" fillId="3" borderId="21" xfId="0" applyFont="1" applyFill="1" applyBorder="1" applyAlignment="1">
      <alignment horizontal="center" vertical="center" wrapText="1"/>
    </xf>
    <xf numFmtId="3" fontId="6" fillId="3" borderId="78" xfId="0" applyNumberFormat="1" applyFont="1" applyFill="1" applyBorder="1" applyAlignment="1">
      <alignment horizontal="center" vertical="center" wrapText="1"/>
    </xf>
    <xf numFmtId="0" fontId="5" fillId="0" borderId="62" xfId="0" applyFont="1" applyBorder="1"/>
    <xf numFmtId="0" fontId="10" fillId="2" borderId="84" xfId="0" applyFont="1" applyFill="1" applyBorder="1" applyAlignment="1">
      <alignment horizontal="center" vertical="center"/>
    </xf>
    <xf numFmtId="0" fontId="10" fillId="2" borderId="49" xfId="0" applyFont="1" applyFill="1" applyBorder="1" applyAlignment="1">
      <alignment horizontal="center" vertical="center"/>
    </xf>
    <xf numFmtId="0" fontId="10" fillId="2" borderId="51" xfId="0" applyFont="1" applyFill="1" applyBorder="1" applyAlignment="1">
      <alignment horizontal="center" vertical="center"/>
    </xf>
    <xf numFmtId="0" fontId="10" fillId="2" borderId="21" xfId="0" applyFont="1" applyFill="1" applyBorder="1" applyAlignment="1">
      <alignment horizontal="center" vertical="center" wrapText="1"/>
    </xf>
    <xf numFmtId="0" fontId="10" fillId="2" borderId="16" xfId="0" applyFont="1" applyFill="1" applyBorder="1" applyAlignment="1">
      <alignment horizontal="center" vertical="center" wrapText="1"/>
    </xf>
    <xf numFmtId="165" fontId="10" fillId="2" borderId="10" xfId="0" applyNumberFormat="1" applyFont="1" applyFill="1" applyBorder="1" applyAlignment="1">
      <alignment horizontal="center" vertical="center"/>
    </xf>
    <xf numFmtId="0" fontId="10" fillId="2" borderId="10" xfId="0" applyFont="1" applyFill="1" applyBorder="1" applyAlignment="1">
      <alignment horizontal="center" vertical="center" wrapText="1"/>
    </xf>
    <xf numFmtId="0" fontId="6" fillId="0" borderId="21" xfId="0" applyFont="1" applyBorder="1" applyAlignment="1">
      <alignment horizontal="center" vertical="center" wrapText="1"/>
    </xf>
    <xf numFmtId="0" fontId="6" fillId="0" borderId="16" xfId="0" applyFont="1" applyBorder="1" applyAlignment="1">
      <alignment horizontal="center" vertical="center" wrapText="1"/>
    </xf>
    <xf numFmtId="3" fontId="6" fillId="0" borderId="10" xfId="0" applyNumberFormat="1" applyFont="1" applyBorder="1" applyAlignment="1">
      <alignment horizontal="center" vertical="center" wrapText="1"/>
    </xf>
    <xf numFmtId="165" fontId="16" fillId="3" borderId="21" xfId="0" applyNumberFormat="1" applyFont="1" applyFill="1" applyBorder="1" applyAlignment="1">
      <alignment horizontal="center" vertical="center" wrapText="1"/>
    </xf>
    <xf numFmtId="165" fontId="16" fillId="3" borderId="16" xfId="0" applyNumberFormat="1" applyFont="1" applyFill="1" applyBorder="1" applyAlignment="1">
      <alignment horizontal="center" vertical="center" wrapText="1"/>
    </xf>
    <xf numFmtId="167" fontId="16" fillId="0" borderId="10" xfId="0" applyNumberFormat="1" applyFont="1" applyBorder="1" applyAlignment="1">
      <alignment horizontal="center" vertical="center"/>
    </xf>
    <xf numFmtId="0" fontId="5" fillId="0" borderId="32" xfId="0" applyFont="1" applyBorder="1"/>
    <xf numFmtId="0" fontId="10" fillId="2" borderId="48" xfId="0" applyFont="1" applyFill="1" applyBorder="1" applyAlignment="1">
      <alignment horizontal="center" vertical="center" wrapText="1"/>
    </xf>
    <xf numFmtId="0" fontId="10" fillId="2" borderId="50" xfId="0" applyFont="1" applyFill="1" applyBorder="1" applyAlignment="1">
      <alignment horizontal="center" vertical="center" wrapText="1"/>
    </xf>
    <xf numFmtId="0" fontId="10" fillId="2" borderId="74" xfId="0" applyFont="1" applyFill="1" applyBorder="1" applyAlignment="1">
      <alignment horizontal="center" vertical="center" wrapText="1"/>
    </xf>
    <xf numFmtId="0" fontId="5" fillId="0" borderId="76" xfId="0" applyFont="1" applyBorder="1"/>
    <xf numFmtId="0" fontId="5" fillId="0" borderId="77" xfId="0" applyFont="1" applyBorder="1"/>
    <xf numFmtId="165" fontId="16" fillId="0" borderId="10" xfId="0" applyNumberFormat="1" applyFont="1" applyBorder="1" applyAlignment="1">
      <alignment horizontal="center" vertical="center"/>
    </xf>
    <xf numFmtId="165" fontId="16" fillId="2" borderId="71" xfId="0" applyNumberFormat="1" applyFont="1" applyFill="1" applyBorder="1" applyAlignment="1">
      <alignment horizontal="center" vertical="center"/>
    </xf>
    <xf numFmtId="0" fontId="5" fillId="0" borderId="72" xfId="0" applyFont="1" applyBorder="1"/>
    <xf numFmtId="0" fontId="5" fillId="0" borderId="73" xfId="0" applyFont="1" applyBorder="1"/>
    <xf numFmtId="0" fontId="17" fillId="0" borderId="44" xfId="0" applyFont="1" applyBorder="1" applyAlignment="1">
      <alignment horizontal="center" vertical="center" wrapText="1"/>
    </xf>
    <xf numFmtId="0" fontId="17" fillId="0" borderId="45" xfId="0" applyFont="1" applyBorder="1" applyAlignment="1">
      <alignment horizontal="center" vertical="center" wrapText="1"/>
    </xf>
    <xf numFmtId="0" fontId="17" fillId="0" borderId="46" xfId="0" applyFont="1" applyBorder="1" applyAlignment="1">
      <alignment horizontal="center" vertical="center" wrapText="1"/>
    </xf>
    <xf numFmtId="0" fontId="10" fillId="2" borderId="44" xfId="0" applyFont="1" applyFill="1" applyBorder="1" applyAlignment="1">
      <alignment horizontal="center" vertical="center"/>
    </xf>
    <xf numFmtId="0" fontId="10" fillId="2" borderId="45" xfId="0" applyFont="1" applyFill="1" applyBorder="1" applyAlignment="1">
      <alignment horizontal="center" vertical="center"/>
    </xf>
    <xf numFmtId="0" fontId="10" fillId="2" borderId="46" xfId="0" applyFont="1" applyFill="1" applyBorder="1" applyAlignment="1">
      <alignment horizontal="center" vertical="center"/>
    </xf>
    <xf numFmtId="165" fontId="16" fillId="2" borderId="10" xfId="0" applyNumberFormat="1" applyFont="1" applyFill="1" applyBorder="1" applyAlignment="1">
      <alignment horizontal="center" vertical="center"/>
    </xf>
    <xf numFmtId="0" fontId="10" fillId="2" borderId="31" xfId="0" applyFont="1" applyFill="1" applyBorder="1" applyAlignment="1">
      <alignment horizontal="center" vertical="center"/>
    </xf>
    <xf numFmtId="0" fontId="10" fillId="2" borderId="12" xfId="0" applyFont="1" applyFill="1" applyBorder="1" applyAlignment="1">
      <alignment horizontal="center" vertical="center"/>
    </xf>
    <xf numFmtId="0" fontId="10" fillId="2" borderId="16" xfId="0" applyFont="1" applyFill="1" applyBorder="1" applyAlignment="1">
      <alignment horizontal="center" vertical="center"/>
    </xf>
    <xf numFmtId="165" fontId="16" fillId="0" borderId="10" xfId="0" applyNumberFormat="1" applyFont="1" applyBorder="1" applyAlignment="1">
      <alignment horizontal="center" vertical="center" wrapText="1"/>
    </xf>
    <xf numFmtId="0" fontId="2" fillId="3" borderId="23" xfId="0" applyFont="1" applyFill="1" applyBorder="1" applyAlignment="1">
      <alignment horizontal="justify" vertical="center" wrapText="1"/>
    </xf>
    <xf numFmtId="0" fontId="5" fillId="0" borderId="24" xfId="0" applyFont="1" applyBorder="1" applyAlignment="1">
      <alignment horizontal="justify"/>
    </xf>
    <xf numFmtId="0" fontId="5" fillId="0" borderId="15" xfId="0" applyFont="1" applyBorder="1" applyAlignment="1">
      <alignment horizontal="justify"/>
    </xf>
    <xf numFmtId="1" fontId="14" fillId="3" borderId="23" xfId="0" applyNumberFormat="1" applyFont="1" applyFill="1" applyBorder="1" applyAlignment="1">
      <alignment horizontal="center" vertical="center" wrapText="1"/>
    </xf>
    <xf numFmtId="0" fontId="5" fillId="0" borderId="24" xfId="0" applyFont="1" applyBorder="1"/>
    <xf numFmtId="0" fontId="5" fillId="0" borderId="15" xfId="0" applyFont="1" applyBorder="1"/>
    <xf numFmtId="0" fontId="6" fillId="0" borderId="23" xfId="0" applyFont="1" applyBorder="1" applyAlignment="1">
      <alignment horizontal="center" vertical="center" wrapText="1"/>
    </xf>
    <xf numFmtId="0" fontId="2" fillId="0" borderId="23" xfId="0" applyFont="1" applyBorder="1" applyAlignment="1">
      <alignment horizontal="justify" vertical="center" wrapText="1"/>
    </xf>
    <xf numFmtId="0" fontId="15" fillId="3" borderId="23" xfId="0" applyFont="1" applyFill="1" applyBorder="1" applyAlignment="1">
      <alignment horizontal="justify" vertical="center" wrapText="1"/>
    </xf>
    <xf numFmtId="0" fontId="9" fillId="2" borderId="52" xfId="0" applyFont="1" applyFill="1" applyBorder="1" applyAlignment="1">
      <alignment horizontal="left" vertical="center"/>
    </xf>
    <xf numFmtId="0" fontId="9" fillId="2" borderId="53" xfId="0" applyFont="1" applyFill="1" applyBorder="1" applyAlignment="1">
      <alignment horizontal="left" vertical="center"/>
    </xf>
    <xf numFmtId="0" fontId="9" fillId="2" borderId="54" xfId="0" applyFont="1" applyFill="1" applyBorder="1" applyAlignment="1">
      <alignment horizontal="left" vertical="center"/>
    </xf>
    <xf numFmtId="0" fontId="6" fillId="3" borderId="44" xfId="0" applyFont="1" applyFill="1" applyBorder="1" applyAlignment="1">
      <alignment horizontal="left" vertical="center" wrapText="1"/>
    </xf>
    <xf numFmtId="0" fontId="6" fillId="3" borderId="45" xfId="0" applyFont="1" applyFill="1" applyBorder="1" applyAlignment="1">
      <alignment horizontal="left" vertical="center" wrapText="1"/>
    </xf>
    <xf numFmtId="0" fontId="6" fillId="3" borderId="46" xfId="0" applyFont="1" applyFill="1" applyBorder="1" applyAlignment="1">
      <alignment horizontal="left" vertical="center" wrapText="1"/>
    </xf>
    <xf numFmtId="0" fontId="9" fillId="2" borderId="84" xfId="0" applyFont="1" applyFill="1" applyBorder="1" applyAlignment="1">
      <alignment horizontal="center" vertical="center" wrapText="1"/>
    </xf>
    <xf numFmtId="0" fontId="9" fillId="2" borderId="49" xfId="0" applyFont="1" applyFill="1" applyBorder="1" applyAlignment="1">
      <alignment horizontal="center" vertical="center" wrapText="1"/>
    </xf>
    <xf numFmtId="0" fontId="9" fillId="2" borderId="51" xfId="0" applyFont="1" applyFill="1" applyBorder="1" applyAlignment="1">
      <alignment horizontal="center" vertical="center" wrapText="1"/>
    </xf>
    <xf numFmtId="0" fontId="9" fillId="2" borderId="38" xfId="0" applyFont="1" applyFill="1" applyBorder="1" applyAlignment="1">
      <alignment horizontal="center" vertical="center" wrapText="1"/>
    </xf>
    <xf numFmtId="0" fontId="5" fillId="0" borderId="40" xfId="0" applyFont="1" applyBorder="1"/>
    <xf numFmtId="0" fontId="9" fillId="2" borderId="23" xfId="0" applyFont="1" applyFill="1" applyBorder="1" applyAlignment="1">
      <alignment horizontal="center" vertical="center" wrapText="1"/>
    </xf>
    <xf numFmtId="0" fontId="10" fillId="2" borderId="10" xfId="0" applyFont="1" applyFill="1" applyBorder="1" applyAlignment="1">
      <alignment horizontal="center" vertical="center"/>
    </xf>
    <xf numFmtId="0" fontId="24" fillId="4" borderId="21" xfId="0" applyFont="1" applyFill="1" applyBorder="1" applyAlignment="1">
      <alignment horizontal="justify" vertical="center" wrapText="1"/>
    </xf>
    <xf numFmtId="0" fontId="24" fillId="4" borderId="12" xfId="0" applyFont="1" applyFill="1" applyBorder="1" applyAlignment="1">
      <alignment horizontal="justify" vertical="center" wrapText="1"/>
    </xf>
    <xf numFmtId="0" fontId="24" fillId="4" borderId="16" xfId="0" applyFont="1" applyFill="1" applyBorder="1" applyAlignment="1">
      <alignment horizontal="justify" vertical="center" wrapText="1"/>
    </xf>
    <xf numFmtId="0" fontId="6" fillId="3" borderId="66" xfId="0" applyFont="1" applyFill="1" applyBorder="1" applyAlignment="1">
      <alignment horizontal="center" vertical="center" wrapText="1"/>
    </xf>
    <xf numFmtId="0" fontId="6" fillId="3" borderId="72" xfId="0" applyFont="1" applyFill="1" applyBorder="1" applyAlignment="1">
      <alignment horizontal="center" vertical="center" wrapText="1"/>
    </xf>
    <xf numFmtId="0" fontId="6" fillId="3" borderId="73" xfId="0" applyFont="1" applyFill="1" applyBorder="1" applyAlignment="1">
      <alignment horizontal="center" vertical="center" wrapText="1"/>
    </xf>
    <xf numFmtId="0" fontId="9" fillId="2" borderId="44" xfId="0" applyFont="1" applyFill="1" applyBorder="1" applyAlignment="1">
      <alignment horizontal="left" vertical="center"/>
    </xf>
    <xf numFmtId="0" fontId="9" fillId="2" borderId="45" xfId="0" applyFont="1" applyFill="1" applyBorder="1" applyAlignment="1">
      <alignment horizontal="left" vertical="center"/>
    </xf>
    <xf numFmtId="0" fontId="9" fillId="2" borderId="46" xfId="0" applyFont="1" applyFill="1" applyBorder="1" applyAlignment="1">
      <alignment horizontal="left" vertical="center"/>
    </xf>
    <xf numFmtId="0" fontId="9" fillId="0" borderId="48" xfId="0" applyFont="1" applyBorder="1" applyAlignment="1">
      <alignment horizontal="center" vertical="center"/>
    </xf>
    <xf numFmtId="0" fontId="9" fillId="0" borderId="49" xfId="0" applyFont="1" applyBorder="1" applyAlignment="1">
      <alignment horizontal="center" vertical="center"/>
    </xf>
    <xf numFmtId="0" fontId="9" fillId="0" borderId="50" xfId="0" applyFont="1" applyBorder="1" applyAlignment="1">
      <alignment horizontal="center" vertical="center"/>
    </xf>
    <xf numFmtId="0" fontId="9" fillId="2" borderId="48" xfId="0" applyFont="1" applyFill="1" applyBorder="1" applyAlignment="1">
      <alignment vertical="center" wrapText="1"/>
    </xf>
    <xf numFmtId="0" fontId="5" fillId="0" borderId="50" xfId="0" applyFont="1" applyBorder="1"/>
    <xf numFmtId="0" fontId="9" fillId="0" borderId="48" xfId="0" applyFont="1" applyBorder="1" applyAlignment="1">
      <alignment horizontal="center" vertical="center" wrapText="1"/>
    </xf>
    <xf numFmtId="0" fontId="5" fillId="0" borderId="49" xfId="0" applyFont="1" applyBorder="1"/>
    <xf numFmtId="0" fontId="5" fillId="0" borderId="51" xfId="0" applyFont="1" applyBorder="1"/>
    <xf numFmtId="0" fontId="22" fillId="0" borderId="80" xfId="0" applyFont="1" applyBorder="1" applyAlignment="1">
      <alignment horizontal="left" vertical="center"/>
    </xf>
    <xf numFmtId="0" fontId="23" fillId="3" borderId="80" xfId="0" applyFont="1" applyFill="1" applyBorder="1" applyAlignment="1">
      <alignment horizontal="center" vertical="center" wrapText="1"/>
    </xf>
    <xf numFmtId="0" fontId="24" fillId="4" borderId="81" xfId="0" applyFont="1" applyFill="1" applyBorder="1" applyAlignment="1">
      <alignment horizontal="justify" vertical="center" wrapText="1"/>
    </xf>
    <xf numFmtId="0" fontId="24" fillId="5" borderId="82" xfId="0" applyFont="1" applyFill="1" applyBorder="1" applyAlignment="1">
      <alignment horizontal="justify"/>
    </xf>
    <xf numFmtId="0" fontId="24" fillId="5" borderId="83" xfId="0" applyFont="1" applyFill="1" applyBorder="1" applyAlignment="1">
      <alignment horizontal="justify"/>
    </xf>
    <xf numFmtId="0" fontId="24" fillId="4" borderId="82" xfId="0" applyFont="1" applyFill="1" applyBorder="1" applyAlignment="1">
      <alignment horizontal="justify" vertical="center" wrapText="1"/>
    </xf>
    <xf numFmtId="0" fontId="24" fillId="4" borderId="83" xfId="0" applyFont="1" applyFill="1" applyBorder="1" applyAlignment="1">
      <alignment horizontal="justify" vertical="center" wrapText="1"/>
    </xf>
    <xf numFmtId="0" fontId="24" fillId="4" borderId="74" xfId="0" applyFont="1" applyFill="1" applyBorder="1" applyAlignment="1">
      <alignment horizontal="justify" vertical="center" wrapText="1"/>
    </xf>
    <xf numFmtId="0" fontId="24" fillId="4" borderId="76" xfId="0" applyFont="1" applyFill="1" applyBorder="1" applyAlignment="1">
      <alignment horizontal="justify" vertical="center" wrapText="1"/>
    </xf>
    <xf numFmtId="0" fontId="24" fillId="4" borderId="75" xfId="0" applyFont="1" applyFill="1" applyBorder="1" applyAlignment="1">
      <alignment horizontal="justify" vertical="center" wrapText="1"/>
    </xf>
    <xf numFmtId="0" fontId="24" fillId="3" borderId="78" xfId="0" applyFont="1" applyFill="1" applyBorder="1" applyAlignment="1">
      <alignment horizontal="justify" vertical="center" wrapText="1"/>
    </xf>
    <xf numFmtId="0" fontId="24" fillId="3" borderId="61" xfId="0" applyFont="1" applyFill="1" applyBorder="1" applyAlignment="1">
      <alignment horizontal="justify" vertical="center" wrapText="1"/>
    </xf>
    <xf numFmtId="0" fontId="24" fillId="3" borderId="79" xfId="0" applyFont="1" applyFill="1" applyBorder="1" applyAlignment="1">
      <alignment horizontal="justify" vertical="center" wrapText="1"/>
    </xf>
    <xf numFmtId="0" fontId="11" fillId="3" borderId="80" xfId="0" applyFont="1" applyFill="1" applyBorder="1" applyAlignment="1">
      <alignment horizontal="center" vertical="center" wrapText="1"/>
    </xf>
    <xf numFmtId="0" fontId="24" fillId="4" borderId="10" xfId="0" applyFont="1" applyFill="1" applyBorder="1" applyAlignment="1">
      <alignment horizontal="justify" vertical="center" wrapText="1"/>
    </xf>
    <xf numFmtId="0" fontId="24" fillId="5" borderId="11" xfId="0" applyFont="1" applyFill="1" applyBorder="1" applyAlignment="1">
      <alignment horizontal="justify"/>
    </xf>
    <xf numFmtId="0" fontId="24" fillId="5" borderId="16" xfId="0" applyFont="1" applyFill="1" applyBorder="1" applyAlignment="1">
      <alignment horizontal="justify"/>
    </xf>
    <xf numFmtId="0" fontId="23" fillId="3" borderId="87" xfId="0" applyFont="1" applyFill="1" applyBorder="1" applyAlignment="1">
      <alignment horizontal="center" vertical="center" wrapText="1"/>
    </xf>
    <xf numFmtId="0" fontId="23" fillId="3" borderId="88" xfId="0" applyFont="1" applyFill="1" applyBorder="1" applyAlignment="1">
      <alignment horizontal="center" vertical="center" wrapText="1"/>
    </xf>
    <xf numFmtId="0" fontId="23" fillId="3" borderId="86" xfId="0" applyFont="1" applyFill="1" applyBorder="1" applyAlignment="1">
      <alignment horizontal="center" vertical="center" wrapText="1"/>
    </xf>
    <xf numFmtId="0" fontId="23" fillId="3" borderId="89" xfId="0" applyFont="1" applyFill="1" applyBorder="1" applyAlignment="1">
      <alignment horizontal="center" vertical="center" wrapText="1"/>
    </xf>
    <xf numFmtId="0" fontId="23" fillId="3" borderId="90" xfId="0" applyFont="1" applyFill="1" applyBorder="1" applyAlignment="1">
      <alignment horizontal="center" vertical="center" wrapText="1"/>
    </xf>
    <xf numFmtId="0" fontId="23" fillId="3" borderId="91" xfId="0" applyFont="1" applyFill="1" applyBorder="1" applyAlignment="1">
      <alignment horizontal="center" vertical="center" wrapText="1"/>
    </xf>
    <xf numFmtId="0" fontId="11" fillId="3" borderId="80" xfId="0" applyFont="1" applyFill="1" applyBorder="1" applyAlignment="1">
      <alignment horizontal="left" vertical="center" wrapText="1"/>
    </xf>
    <xf numFmtId="0" fontId="6" fillId="3" borderId="93" xfId="0" applyFont="1" applyFill="1" applyBorder="1" applyAlignment="1">
      <alignment horizontal="center" vertical="center" wrapText="1"/>
    </xf>
    <xf numFmtId="0" fontId="6" fillId="3" borderId="92" xfId="0" applyFont="1" applyFill="1" applyBorder="1" applyAlignment="1">
      <alignment horizontal="center" vertical="center" wrapText="1"/>
    </xf>
    <xf numFmtId="0" fontId="24" fillId="4" borderId="59" xfId="0" applyFont="1" applyFill="1" applyBorder="1" applyAlignment="1">
      <alignment horizontal="justify" vertical="center" wrapText="1"/>
    </xf>
    <xf numFmtId="0" fontId="24" fillId="5" borderId="63" xfId="0" applyFont="1" applyFill="1" applyBorder="1" applyAlignment="1">
      <alignment horizontal="justify"/>
    </xf>
    <xf numFmtId="0" fontId="24" fillId="5" borderId="36" xfId="0" applyFont="1" applyFill="1" applyBorder="1" applyAlignment="1">
      <alignment horizontal="justify"/>
    </xf>
    <xf numFmtId="0" fontId="24" fillId="5" borderId="76" xfId="0" applyFont="1" applyFill="1" applyBorder="1" applyAlignment="1">
      <alignment horizontal="justify"/>
    </xf>
    <xf numFmtId="0" fontId="24" fillId="5" borderId="75" xfId="0" applyFont="1" applyFill="1" applyBorder="1" applyAlignment="1">
      <alignment horizontal="justify"/>
    </xf>
    <xf numFmtId="0" fontId="5" fillId="0" borderId="39" xfId="0" applyFont="1" applyBorder="1"/>
    <xf numFmtId="0" fontId="9" fillId="2" borderId="17" xfId="0" applyFont="1" applyFill="1" applyBorder="1" applyAlignment="1">
      <alignment horizontal="center" vertical="center" wrapText="1"/>
    </xf>
    <xf numFmtId="0" fontId="5" fillId="0" borderId="19" xfId="0" applyFont="1" applyBorder="1"/>
    <xf numFmtId="0" fontId="5" fillId="0" borderId="25" xfId="0" applyFont="1" applyBorder="1"/>
    <xf numFmtId="0" fontId="5" fillId="0" borderId="5" xfId="0" applyFont="1" applyBorder="1"/>
    <xf numFmtId="0" fontId="9" fillId="2" borderId="10" xfId="0" applyFont="1" applyFill="1" applyBorder="1" applyAlignment="1">
      <alignment horizontal="center" vertical="center" wrapText="1"/>
    </xf>
    <xf numFmtId="0" fontId="25" fillId="3" borderId="80" xfId="0" applyFont="1" applyFill="1" applyBorder="1" applyAlignment="1">
      <alignment horizontal="left" vertical="center" wrapText="1"/>
    </xf>
    <xf numFmtId="0" fontId="24" fillId="0" borderId="78" xfId="0" applyFont="1" applyBorder="1" applyAlignment="1">
      <alignment horizontal="justify" vertical="center" wrapText="1"/>
    </xf>
    <xf numFmtId="0" fontId="24" fillId="0" borderId="61" xfId="0" applyFont="1" applyBorder="1" applyAlignment="1">
      <alignment horizontal="justify"/>
    </xf>
    <xf numFmtId="0" fontId="24" fillId="0" borderId="79" xfId="0" applyFont="1" applyBorder="1" applyAlignment="1">
      <alignment horizontal="justify"/>
    </xf>
    <xf numFmtId="0" fontId="24" fillId="4" borderId="80" xfId="0" applyFont="1" applyFill="1" applyBorder="1" applyAlignment="1">
      <alignment horizontal="justify" vertical="center" wrapText="1"/>
    </xf>
    <xf numFmtId="0" fontId="24" fillId="5" borderId="80" xfId="0" applyFont="1" applyFill="1" applyBorder="1" applyAlignment="1">
      <alignment horizontal="justify"/>
    </xf>
    <xf numFmtId="0" fontId="8" fillId="2" borderId="31" xfId="0" applyFont="1" applyFill="1" applyBorder="1" applyAlignment="1">
      <alignment horizontal="left" vertical="center"/>
    </xf>
    <xf numFmtId="0" fontId="7" fillId="0" borderId="31" xfId="0" applyFont="1" applyBorder="1" applyAlignment="1">
      <alignment horizontal="left" vertical="center" wrapText="1"/>
    </xf>
    <xf numFmtId="0" fontId="7" fillId="0" borderId="10" xfId="0" applyFont="1" applyBorder="1" applyAlignment="1">
      <alignment horizontal="center" vertical="center" wrapText="1"/>
    </xf>
    <xf numFmtId="0" fontId="7" fillId="0" borderId="41" xfId="0" applyFont="1" applyBorder="1" applyAlignment="1">
      <alignment horizontal="left" vertical="center" wrapText="1"/>
    </xf>
    <xf numFmtId="0" fontId="5" fillId="0" borderId="18" xfId="0" applyFont="1" applyBorder="1"/>
    <xf numFmtId="0" fontId="9" fillId="2" borderId="28" xfId="0" applyFont="1" applyFill="1" applyBorder="1" applyAlignment="1">
      <alignment horizontal="center" vertical="center"/>
    </xf>
    <xf numFmtId="0" fontId="5" fillId="0" borderId="29" xfId="0" applyFont="1" applyBorder="1"/>
    <xf numFmtId="0" fontId="5" fillId="0" borderId="30" xfId="0" applyFont="1" applyBorder="1"/>
    <xf numFmtId="0" fontId="26" fillId="0" borderId="33" xfId="0" applyFont="1" applyBorder="1" applyAlignment="1">
      <alignment horizontal="left" vertical="center"/>
    </xf>
    <xf numFmtId="0" fontId="24" fillId="0" borderId="34" xfId="0" applyFont="1" applyBorder="1"/>
    <xf numFmtId="0" fontId="24" fillId="0" borderId="35" xfId="0" applyFont="1" applyBorder="1"/>
    <xf numFmtId="0" fontId="7" fillId="0" borderId="41" xfId="0" applyFont="1" applyBorder="1" applyAlignment="1">
      <alignment horizontal="justify" vertical="center" wrapText="1"/>
    </xf>
    <xf numFmtId="0" fontId="5" fillId="0" borderId="18" xfId="0" applyFont="1" applyBorder="1" applyAlignment="1">
      <alignment horizontal="justify"/>
    </xf>
    <xf numFmtId="0" fontId="5" fillId="0" borderId="42" xfId="0" applyFont="1" applyBorder="1" applyAlignment="1">
      <alignment horizontal="justify"/>
    </xf>
    <xf numFmtId="0" fontId="5" fillId="0" borderId="33" xfId="0" applyFont="1" applyBorder="1" applyAlignment="1">
      <alignment horizontal="justify"/>
    </xf>
    <xf numFmtId="0" fontId="5" fillId="0" borderId="34" xfId="0" applyFont="1" applyBorder="1" applyAlignment="1">
      <alignment horizontal="justify"/>
    </xf>
    <xf numFmtId="0" fontId="5" fillId="0" borderId="35" xfId="0" applyFont="1" applyBorder="1" applyAlignment="1">
      <alignment horizontal="justify"/>
    </xf>
    <xf numFmtId="0" fontId="21" fillId="3" borderId="80" xfId="0" applyFont="1" applyFill="1" applyBorder="1"/>
    <xf numFmtId="0" fontId="5" fillId="0" borderId="80" xfId="0" applyFont="1" applyBorder="1"/>
    <xf numFmtId="0" fontId="8" fillId="2" borderId="33" xfId="0" applyFont="1" applyFill="1" applyBorder="1" applyAlignment="1">
      <alignment horizontal="left" vertical="center"/>
    </xf>
    <xf numFmtId="0" fontId="5" fillId="0" borderId="34" xfId="0" applyFont="1" applyBorder="1"/>
    <xf numFmtId="0" fontId="5" fillId="0" borderId="35" xfId="0" applyFont="1" applyBorder="1"/>
    <xf numFmtId="0" fontId="7" fillId="0" borderId="10" xfId="0" applyFont="1" applyBorder="1" applyAlignment="1">
      <alignment horizontal="justify" vertical="center" wrapText="1"/>
    </xf>
    <xf numFmtId="0" fontId="5" fillId="0" borderId="11" xfId="0" applyFont="1" applyBorder="1" applyAlignment="1">
      <alignment horizontal="justify"/>
    </xf>
    <xf numFmtId="0" fontId="5" fillId="0" borderId="32" xfId="0" applyFont="1" applyBorder="1" applyAlignment="1">
      <alignment horizontal="justify"/>
    </xf>
    <xf numFmtId="0" fontId="8" fillId="2" borderId="38" xfId="0" applyFont="1" applyFill="1" applyBorder="1" applyAlignment="1">
      <alignment horizontal="left" vertical="center" wrapText="1"/>
    </xf>
    <xf numFmtId="0" fontId="21" fillId="0" borderId="10" xfId="0" applyFont="1" applyBorder="1" applyAlignment="1">
      <alignment horizontal="left" vertical="center" wrapText="1"/>
    </xf>
    <xf numFmtId="0" fontId="8" fillId="2" borderId="78" xfId="0" applyFont="1" applyFill="1" applyBorder="1" applyAlignment="1">
      <alignment horizontal="left" vertical="center"/>
    </xf>
    <xf numFmtId="0" fontId="5" fillId="0" borderId="61" xfId="0" applyFont="1" applyBorder="1"/>
    <xf numFmtId="0" fontId="5" fillId="0" borderId="79" xfId="0" applyFont="1" applyBorder="1"/>
    <xf numFmtId="0" fontId="5" fillId="3" borderId="81" xfId="0" applyFont="1" applyFill="1" applyBorder="1" applyAlignment="1">
      <alignment horizontal="left"/>
    </xf>
    <xf numFmtId="0" fontId="24" fillId="3" borderId="82" xfId="0" applyFont="1" applyFill="1" applyBorder="1" applyAlignment="1">
      <alignment horizontal="left"/>
    </xf>
    <xf numFmtId="0" fontId="24" fillId="3" borderId="83" xfId="0" applyFont="1" applyFill="1" applyBorder="1" applyAlignment="1">
      <alignment horizontal="left"/>
    </xf>
    <xf numFmtId="0" fontId="5" fillId="3" borderId="80" xfId="0" applyFont="1" applyFill="1" applyBorder="1"/>
    <xf numFmtId="0" fontId="24" fillId="0" borderId="80" xfId="0" applyFont="1" applyBorder="1"/>
    <xf numFmtId="0" fontId="8" fillId="2" borderId="28" xfId="0" applyFont="1" applyFill="1" applyBorder="1" applyAlignment="1">
      <alignment horizontal="center" vertical="center"/>
    </xf>
    <xf numFmtId="0" fontId="21" fillId="0" borderId="33" xfId="0" applyFont="1" applyBorder="1" applyAlignment="1">
      <alignment horizontal="justify" vertical="center" wrapText="1"/>
    </xf>
    <xf numFmtId="0" fontId="21" fillId="0" borderId="31" xfId="0" applyFont="1" applyBorder="1" applyAlignment="1">
      <alignment horizontal="justify" vertical="top" wrapText="1"/>
    </xf>
    <xf numFmtId="0" fontId="8" fillId="2" borderId="31" xfId="0" applyFont="1" applyFill="1" applyBorder="1" applyAlignment="1">
      <alignment horizontal="left" vertical="top"/>
    </xf>
    <xf numFmtId="0" fontId="7" fillId="0" borderId="10" xfId="0" applyFont="1" applyBorder="1" applyAlignment="1">
      <alignment horizontal="left" vertical="center" wrapText="1"/>
    </xf>
    <xf numFmtId="0" fontId="8" fillId="2" borderId="23" xfId="0" applyFont="1" applyFill="1" applyBorder="1" applyAlignment="1">
      <alignment horizontal="left" vertical="center" wrapText="1"/>
    </xf>
    <xf numFmtId="0" fontId="7" fillId="0" borderId="17" xfId="0" applyFont="1" applyBorder="1" applyAlignment="1">
      <alignment horizontal="center" vertical="center" wrapText="1"/>
    </xf>
    <xf numFmtId="0" fontId="5" fillId="0" borderId="26" xfId="0" applyFont="1" applyBorder="1"/>
    <xf numFmtId="0" fontId="5" fillId="0" borderId="27" xfId="0" applyFont="1" applyBorder="1"/>
    <xf numFmtId="0" fontId="8" fillId="2" borderId="23" xfId="0" applyFont="1" applyFill="1" applyBorder="1" applyAlignment="1">
      <alignment horizontal="center" vertical="center" wrapText="1"/>
    </xf>
    <xf numFmtId="0" fontId="5" fillId="0" borderId="24" xfId="0" applyFont="1" applyBorder="1" applyAlignment="1">
      <alignment horizontal="center"/>
    </xf>
    <xf numFmtId="0" fontId="5" fillId="0" borderId="15" xfId="0" applyFont="1" applyBorder="1" applyAlignment="1">
      <alignment horizontal="center"/>
    </xf>
    <xf numFmtId="0" fontId="8" fillId="2" borderId="10" xfId="0" applyFont="1" applyFill="1" applyBorder="1" applyAlignment="1">
      <alignment horizontal="left" vertical="center" wrapText="1"/>
    </xf>
    <xf numFmtId="0" fontId="8" fillId="3" borderId="10" xfId="0" applyFont="1" applyFill="1" applyBorder="1" applyAlignment="1">
      <alignment horizontal="center" vertical="center" wrapText="1"/>
    </xf>
    <xf numFmtId="0" fontId="8" fillId="0" borderId="10" xfId="0" applyFont="1" applyBorder="1" applyAlignment="1">
      <alignment horizontal="center" vertical="center" wrapText="1"/>
    </xf>
    <xf numFmtId="0" fontId="4" fillId="0" borderId="10" xfId="0" applyFont="1" applyBorder="1" applyAlignment="1">
      <alignment horizontal="center" vertical="center" wrapText="1"/>
    </xf>
    <xf numFmtId="0" fontId="5" fillId="0" borderId="11" xfId="0" applyFont="1" applyBorder="1" applyAlignment="1">
      <alignment horizontal="center" wrapText="1"/>
    </xf>
    <xf numFmtId="0" fontId="5" fillId="0" borderId="16" xfId="0" applyFont="1" applyBorder="1" applyAlignment="1">
      <alignment horizontal="center" wrapText="1"/>
    </xf>
    <xf numFmtId="0" fontId="3" fillId="0" borderId="1" xfId="0" applyFont="1" applyBorder="1" applyAlignment="1">
      <alignment horizontal="center" vertical="top" wrapText="1"/>
    </xf>
    <xf numFmtId="0" fontId="5" fillId="0" borderId="4" xfId="0" applyFont="1" applyBorder="1"/>
    <xf numFmtId="0" fontId="5" fillId="0" borderId="6" xfId="0" applyFont="1" applyBorder="1"/>
    <xf numFmtId="0" fontId="4" fillId="0" borderId="2" xfId="0" applyFont="1" applyBorder="1" applyAlignment="1">
      <alignment horizontal="center" vertical="center" wrapText="1"/>
    </xf>
    <xf numFmtId="0" fontId="5" fillId="0" borderId="2" xfId="0" applyFont="1" applyBorder="1" applyAlignment="1">
      <alignment vertical="center"/>
    </xf>
    <xf numFmtId="0" fontId="5" fillId="0" borderId="3" xfId="0" applyFont="1" applyBorder="1" applyAlignment="1">
      <alignment vertical="center"/>
    </xf>
    <xf numFmtId="0" fontId="0" fillId="0" borderId="0" xfId="0" applyAlignment="1">
      <alignment vertical="center"/>
    </xf>
    <xf numFmtId="0" fontId="5" fillId="0" borderId="5" xfId="0" applyFont="1" applyBorder="1" applyAlignment="1">
      <alignment vertical="center"/>
    </xf>
    <xf numFmtId="0" fontId="5" fillId="0" borderId="7" xfId="0" applyFont="1" applyBorder="1" applyAlignment="1">
      <alignment vertical="center"/>
    </xf>
    <xf numFmtId="0" fontId="5" fillId="0" borderId="8" xfId="0" applyFont="1" applyBorder="1" applyAlignment="1">
      <alignment vertical="center"/>
    </xf>
    <xf numFmtId="0" fontId="6" fillId="0" borderId="1" xfId="0" applyFont="1" applyBorder="1" applyAlignment="1">
      <alignment horizontal="center" vertical="center"/>
    </xf>
    <xf numFmtId="0" fontId="5" fillId="0" borderId="2" xfId="0" applyFont="1" applyBorder="1"/>
    <xf numFmtId="0" fontId="5" fillId="0" borderId="9" xfId="0" applyFont="1" applyBorder="1"/>
    <xf numFmtId="0" fontId="8" fillId="2" borderId="10" xfId="0" applyFont="1" applyFill="1" applyBorder="1" applyAlignment="1">
      <alignment horizontal="center" vertical="center"/>
    </xf>
    <xf numFmtId="0" fontId="8" fillId="3" borderId="10" xfId="0" applyFont="1" applyFill="1" applyBorder="1" applyAlignment="1">
      <alignment horizontal="center" vertical="center"/>
    </xf>
    <xf numFmtId="0" fontId="7" fillId="0" borderId="17" xfId="0" applyFont="1" applyBorder="1" applyAlignment="1">
      <alignment horizontal="center" vertical="center"/>
    </xf>
    <xf numFmtId="0" fontId="30" fillId="15" borderId="81" xfId="1" applyFont="1" applyFill="1" applyBorder="1" applyAlignment="1">
      <alignment horizontal="center"/>
    </xf>
    <xf numFmtId="0" fontId="30" fillId="15" borderId="82" xfId="1" applyFont="1" applyFill="1" applyBorder="1" applyAlignment="1">
      <alignment horizontal="center"/>
    </xf>
    <xf numFmtId="0" fontId="30" fillId="15" borderId="83" xfId="1" applyFont="1" applyFill="1" applyBorder="1" applyAlignment="1">
      <alignment horizontal="center"/>
    </xf>
    <xf numFmtId="0" fontId="30" fillId="16" borderId="81" xfId="1" applyFont="1" applyFill="1" applyBorder="1" applyAlignment="1">
      <alignment horizontal="center"/>
    </xf>
    <xf numFmtId="0" fontId="30" fillId="16" borderId="82" xfId="1" applyFont="1" applyFill="1" applyBorder="1" applyAlignment="1">
      <alignment horizontal="center"/>
    </xf>
    <xf numFmtId="0" fontId="30" fillId="16" borderId="83" xfId="1" applyFont="1" applyFill="1" applyBorder="1" applyAlignment="1">
      <alignment horizontal="center"/>
    </xf>
    <xf numFmtId="0" fontId="30" fillId="18" borderId="86" xfId="1" applyFont="1" applyFill="1" applyBorder="1" applyAlignment="1">
      <alignment horizontal="center"/>
    </xf>
    <xf numFmtId="0" fontId="30" fillId="18" borderId="63" xfId="1" applyFont="1" applyFill="1" applyAlignment="1">
      <alignment horizontal="center"/>
    </xf>
  </cellXfs>
  <cellStyles count="2">
    <cellStyle name="Normal" xfId="0" builtinId="0"/>
    <cellStyle name="Normal 2" xfId="1" xr:uid="{F3519216-2FBA-49CA-A664-2A7FD6476ADA}"/>
  </cellStyles>
  <dxfs count="0"/>
  <tableStyles count="0" defaultTableStyle="TableStyleMedium2" defaultPivotStyle="PivotStyleLight16"/>
  <colors>
    <mruColors>
      <color rgb="FFFFFFCC"/>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1" Type="http://schemas.openxmlformats.org/officeDocument/2006/relationships/customXml" Target="../customXml/item1.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1</xdr:col>
      <xdr:colOff>352425</xdr:colOff>
      <xdr:row>0</xdr:row>
      <xdr:rowOff>133350</xdr:rowOff>
    </xdr:from>
    <xdr:ext cx="733425" cy="628650"/>
    <xdr:pic>
      <xdr:nvPicPr>
        <xdr:cNvPr id="2" name="image1.jpg" descr="logo_membrete">
          <a:extLst>
            <a:ext uri="{FF2B5EF4-FFF2-40B4-BE49-F238E27FC236}">
              <a16:creationId xmlns:a16="http://schemas.microsoft.com/office/drawing/2014/main" id="{591960D4-6DD2-419D-BA9F-69CF22CD113C}"/>
            </a:ext>
          </a:extLst>
        </xdr:cNvPr>
        <xdr:cNvPicPr preferRelativeResize="0"/>
      </xdr:nvPicPr>
      <xdr:blipFill>
        <a:blip xmlns:r="http://schemas.openxmlformats.org/officeDocument/2006/relationships" r:embed="rId1" cstate="print"/>
        <a:stretch>
          <a:fillRect/>
        </a:stretch>
      </xdr:blipFill>
      <xdr:spPr>
        <a:xfrm>
          <a:off x="512445" y="133350"/>
          <a:ext cx="733425" cy="628650"/>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nicol\Downloads\1.%20PROYECTO%20SANEAMIENTO-%20REVISADO%20(1).xls" TargetMode="External"/><Relationship Id="rId1" Type="http://schemas.openxmlformats.org/officeDocument/2006/relationships/externalLinkPath" Target="/Users/nicol/Downloads/1.%20PROYECTO%20SANEAMIENTO-%20REVISADO%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Hoja1"/>
      <sheetName val="Hoja4"/>
      <sheetName val="Hoja2"/>
      <sheetName val="Hoja3"/>
    </sheetNames>
    <sheetDataSet>
      <sheetData sheetId="0">
        <row r="3">
          <cell r="A3" t="str">
            <v>HONORARIOS FORMACION PROFESIONAL</v>
          </cell>
          <cell r="D3" t="str">
            <v>INVENTARIO</v>
          </cell>
        </row>
        <row r="4">
          <cell r="A4" t="str">
            <v>REMUNERACION SERV TECNIC FORM PROF</v>
          </cell>
          <cell r="D4" t="str">
            <v>COMPRA</v>
          </cell>
        </row>
        <row r="5">
          <cell r="A5" t="str">
            <v>CONTRATACION INSTRUCTORES</v>
          </cell>
          <cell r="D5" t="str">
            <v>PRESTAMO</v>
          </cell>
        </row>
        <row r="6">
          <cell r="A6" t="str">
            <v>MATERIALES PARA FORMACION PROFESIONAL</v>
          </cell>
          <cell r="D6" t="str">
            <v>OTRO</v>
          </cell>
        </row>
        <row r="7">
          <cell r="A7" t="str">
            <v>INSUMOS PARA EXPLOTACION DE CENTROS</v>
          </cell>
        </row>
        <row r="8">
          <cell r="A8" t="str">
            <v>MATERIALES-ACEITES Y COMBUSTIBLES</v>
          </cell>
        </row>
        <row r="9">
          <cell r="A9" t="str">
            <v>MATERIAL- ADQ.LLANTAS/ ELEM. VEHICULOS</v>
          </cell>
        </row>
        <row r="10">
          <cell r="A10" t="str">
            <v>MANTENIMIENTO DE MAQUINARIA Y EQUIPO</v>
          </cell>
        </row>
        <row r="11">
          <cell r="A11" t="str">
            <v>MANTENIMIENTO DE EQUIPO DE TRANSPORTE</v>
          </cell>
        </row>
        <row r="12">
          <cell r="A12" t="str">
            <v>MATERIALES - SOSTENIMIENTO DE SEMOVIENTE</v>
          </cell>
        </row>
        <row r="13">
          <cell r="A13" t="str">
            <v>MATERIALES-COMPRA DE SEMOVIENTES</v>
          </cell>
        </row>
        <row r="14">
          <cell r="A14" t="str">
            <v>COMPRA MAQUINARIA EQUIPO</v>
          </cell>
        </row>
        <row r="15">
          <cell r="A15" t="str">
            <v>ADECUACION DE CONSTRUCCIONES</v>
          </cell>
        </row>
      </sheetData>
      <sheetData sheetId="1"/>
      <sheetData sheetId="2"/>
      <sheetData sheetId="3"/>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77F8F-FB35-4A8F-B317-0AE93BF24C16}">
  <sheetPr>
    <tabColor rgb="FFFF0000"/>
    <outlinePr summaryBelow="0" summaryRight="0"/>
  </sheetPr>
  <dimension ref="A1:T530"/>
  <sheetViews>
    <sheetView tabSelected="1" zoomScale="70" zoomScaleNormal="80" workbookViewId="0">
      <selection activeCell="B22" sqref="B22:J22"/>
    </sheetView>
  </sheetViews>
  <sheetFormatPr baseColWidth="10" defaultColWidth="14.44140625" defaultRowHeight="15" customHeight="1" x14ac:dyDescent="0.3"/>
  <cols>
    <col min="1" max="1" width="2.33203125" customWidth="1"/>
    <col min="2" max="2" width="25.44140625" customWidth="1"/>
    <col min="3" max="3" width="14.6640625" customWidth="1"/>
    <col min="4" max="4" width="25" customWidth="1"/>
    <col min="5" max="5" width="17.6640625" style="28" customWidth="1"/>
    <col min="6" max="6" width="59.6640625" customWidth="1"/>
    <col min="7" max="7" width="24.109375" customWidth="1"/>
    <col min="8" max="9" width="13" customWidth="1"/>
    <col min="10" max="10" width="24.88671875" customWidth="1"/>
    <col min="11" max="11" width="17.109375" customWidth="1"/>
    <col min="12" max="12" width="24.109375" customWidth="1"/>
    <col min="13" max="20" width="10" customWidth="1"/>
  </cols>
  <sheetData>
    <row r="1" spans="1:20" ht="21.75" customHeight="1" x14ac:dyDescent="0.3">
      <c r="A1" s="1"/>
      <c r="B1" s="341"/>
      <c r="C1" s="344" t="s">
        <v>0</v>
      </c>
      <c r="D1" s="345"/>
      <c r="E1" s="345"/>
      <c r="F1" s="345"/>
      <c r="G1" s="345"/>
      <c r="H1" s="345"/>
      <c r="I1" s="345"/>
      <c r="J1" s="346"/>
      <c r="K1" s="1"/>
      <c r="L1" s="1"/>
      <c r="M1" s="1"/>
      <c r="N1" s="1"/>
      <c r="O1" s="1"/>
      <c r="P1" s="1"/>
      <c r="Q1" s="1"/>
      <c r="R1" s="1"/>
      <c r="S1" s="1"/>
      <c r="T1" s="1"/>
    </row>
    <row r="2" spans="1:20" ht="24.75" customHeight="1" x14ac:dyDescent="0.3">
      <c r="A2" s="1"/>
      <c r="B2" s="342"/>
      <c r="C2" s="347"/>
      <c r="D2" s="347"/>
      <c r="E2" s="347"/>
      <c r="F2" s="347"/>
      <c r="G2" s="347"/>
      <c r="H2" s="347"/>
      <c r="I2" s="347"/>
      <c r="J2" s="348"/>
      <c r="K2" s="1"/>
      <c r="L2" s="1"/>
      <c r="M2" s="1"/>
      <c r="N2" s="1"/>
      <c r="O2" s="1"/>
      <c r="P2" s="1"/>
      <c r="Q2" s="1"/>
      <c r="R2" s="1"/>
      <c r="S2" s="1"/>
      <c r="T2" s="1"/>
    </row>
    <row r="3" spans="1:20" ht="27.75" customHeight="1" thickBot="1" x14ac:dyDescent="0.35">
      <c r="A3" s="1"/>
      <c r="B3" s="343"/>
      <c r="C3" s="349"/>
      <c r="D3" s="349"/>
      <c r="E3" s="349"/>
      <c r="F3" s="349"/>
      <c r="G3" s="349"/>
      <c r="H3" s="349"/>
      <c r="I3" s="349"/>
      <c r="J3" s="350"/>
      <c r="K3" s="1"/>
      <c r="L3" s="1"/>
      <c r="M3" s="1"/>
      <c r="N3" s="1"/>
      <c r="O3" s="1"/>
      <c r="P3" s="1"/>
      <c r="Q3" s="1"/>
      <c r="R3" s="1"/>
      <c r="S3" s="1"/>
      <c r="T3" s="1"/>
    </row>
    <row r="4" spans="1:20" ht="15.75" customHeight="1" x14ac:dyDescent="0.3">
      <c r="B4" s="351"/>
      <c r="C4" s="352"/>
      <c r="D4" s="352"/>
      <c r="E4" s="352"/>
      <c r="F4" s="352"/>
      <c r="G4" s="352"/>
      <c r="H4" s="352"/>
      <c r="I4" s="352"/>
      <c r="J4" s="353"/>
    </row>
    <row r="5" spans="1:20" ht="14.4" x14ac:dyDescent="0.3">
      <c r="A5" s="2"/>
      <c r="B5" s="354" t="s">
        <v>1</v>
      </c>
      <c r="C5" s="165"/>
      <c r="D5" s="165"/>
      <c r="E5" s="165"/>
      <c r="F5" s="165"/>
      <c r="G5" s="165"/>
      <c r="H5" s="165"/>
      <c r="I5" s="3"/>
      <c r="J5" s="4"/>
      <c r="K5" s="2"/>
      <c r="L5" s="2"/>
      <c r="M5" s="2"/>
      <c r="N5" s="2"/>
      <c r="O5" s="2"/>
      <c r="P5" s="2"/>
      <c r="Q5" s="2"/>
      <c r="R5" s="2"/>
      <c r="S5" s="2"/>
      <c r="T5" s="2"/>
    </row>
    <row r="6" spans="1:20" ht="12.75" customHeight="1" x14ac:dyDescent="0.3">
      <c r="A6" s="5"/>
      <c r="B6" s="6" t="s">
        <v>2</v>
      </c>
      <c r="C6" s="7"/>
      <c r="D6" s="6" t="s">
        <v>3</v>
      </c>
      <c r="E6" s="8">
        <v>222319</v>
      </c>
      <c r="F6" s="6" t="s">
        <v>4</v>
      </c>
      <c r="G6" s="7"/>
      <c r="H6" s="6" t="s">
        <v>5</v>
      </c>
      <c r="I6" s="355"/>
      <c r="J6" s="166"/>
      <c r="K6" s="5"/>
      <c r="L6" s="5"/>
      <c r="M6" s="5"/>
      <c r="N6" s="5"/>
      <c r="O6" s="5"/>
      <c r="P6" s="5"/>
      <c r="Q6" s="5"/>
      <c r="R6" s="5"/>
      <c r="S6" s="5"/>
      <c r="T6" s="5"/>
    </row>
    <row r="7" spans="1:20" ht="12.75" customHeight="1" x14ac:dyDescent="0.3">
      <c r="A7" s="2"/>
      <c r="B7" s="356"/>
      <c r="C7" s="292"/>
      <c r="D7" s="292"/>
      <c r="E7" s="292"/>
      <c r="F7" s="292"/>
      <c r="G7" s="292"/>
      <c r="H7" s="292"/>
      <c r="I7" s="292"/>
      <c r="J7" s="278"/>
      <c r="K7" s="2"/>
      <c r="L7" s="2"/>
      <c r="M7" s="2"/>
      <c r="N7" s="2"/>
      <c r="O7" s="2"/>
      <c r="P7" s="2"/>
      <c r="Q7" s="2"/>
      <c r="R7" s="2"/>
      <c r="S7" s="2"/>
      <c r="T7" s="2"/>
    </row>
    <row r="8" spans="1:20" ht="12.75" customHeight="1" x14ac:dyDescent="0.3">
      <c r="A8" s="2"/>
      <c r="B8" s="9" t="s">
        <v>6</v>
      </c>
      <c r="C8" s="290" t="s">
        <v>524</v>
      </c>
      <c r="D8" s="165"/>
      <c r="E8" s="166"/>
      <c r="F8" s="10" t="s">
        <v>7</v>
      </c>
      <c r="G8" s="337" t="s">
        <v>533</v>
      </c>
      <c r="H8" s="165"/>
      <c r="I8" s="165"/>
      <c r="J8" s="166"/>
      <c r="K8" s="2"/>
      <c r="L8" s="2"/>
      <c r="M8" s="2"/>
      <c r="N8" s="2"/>
      <c r="O8" s="2"/>
      <c r="P8" s="2"/>
      <c r="Q8" s="2"/>
      <c r="R8" s="2"/>
      <c r="S8" s="2"/>
      <c r="T8" s="2"/>
    </row>
    <row r="9" spans="1:20" ht="27.75" customHeight="1" x14ac:dyDescent="0.3">
      <c r="A9" s="2"/>
      <c r="B9" s="9" t="s">
        <v>8</v>
      </c>
      <c r="C9" s="338" t="s">
        <v>641</v>
      </c>
      <c r="D9" s="339"/>
      <c r="E9" s="339"/>
      <c r="F9" s="339"/>
      <c r="G9" s="339"/>
      <c r="H9" s="339"/>
      <c r="I9" s="339"/>
      <c r="J9" s="340"/>
      <c r="K9" s="2"/>
      <c r="L9" s="2"/>
      <c r="M9" s="2"/>
      <c r="N9" s="2"/>
      <c r="O9" s="2"/>
      <c r="P9" s="2"/>
      <c r="Q9" s="2"/>
      <c r="R9" s="2"/>
      <c r="S9" s="2"/>
      <c r="T9" s="2"/>
    </row>
    <row r="10" spans="1:20" ht="25.5" customHeight="1" x14ac:dyDescent="0.3">
      <c r="A10" s="2"/>
      <c r="B10" s="11" t="s">
        <v>9</v>
      </c>
      <c r="C10" s="337" t="s">
        <v>10</v>
      </c>
      <c r="D10" s="165"/>
      <c r="E10" s="165"/>
      <c r="F10" s="165"/>
      <c r="G10" s="165"/>
      <c r="H10" s="165"/>
      <c r="I10" s="165"/>
      <c r="J10" s="166"/>
      <c r="K10" s="2"/>
      <c r="L10" s="2"/>
      <c r="M10" s="2"/>
      <c r="N10" s="2"/>
      <c r="O10" s="2"/>
      <c r="P10" s="2"/>
      <c r="Q10" s="2"/>
      <c r="R10" s="2"/>
      <c r="S10" s="2"/>
      <c r="T10" s="2"/>
    </row>
    <row r="11" spans="1:20" ht="25.5" customHeight="1" x14ac:dyDescent="0.3">
      <c r="A11" s="2"/>
      <c r="B11" s="9" t="s">
        <v>11</v>
      </c>
      <c r="C11" s="337" t="s">
        <v>12</v>
      </c>
      <c r="D11" s="165"/>
      <c r="E11" s="165"/>
      <c r="F11" s="165"/>
      <c r="G11" s="165"/>
      <c r="H11" s="165"/>
      <c r="I11" s="165"/>
      <c r="J11" s="166"/>
      <c r="K11" s="2"/>
      <c r="L11" s="2"/>
      <c r="M11" s="2"/>
      <c r="N11" s="2"/>
      <c r="O11" s="2"/>
      <c r="P11" s="2"/>
      <c r="Q11" s="2"/>
      <c r="R11" s="2"/>
      <c r="S11" s="2"/>
      <c r="T11" s="2"/>
    </row>
    <row r="12" spans="1:20" ht="38.25" customHeight="1" x14ac:dyDescent="0.3">
      <c r="A12" s="2"/>
      <c r="B12" s="12" t="s">
        <v>13</v>
      </c>
      <c r="C12" s="337" t="s">
        <v>531</v>
      </c>
      <c r="D12" s="165"/>
      <c r="E12" s="165"/>
      <c r="F12" s="165"/>
      <c r="G12" s="165"/>
      <c r="H12" s="165"/>
      <c r="I12" s="165"/>
      <c r="J12" s="166"/>
      <c r="K12" s="2"/>
      <c r="L12" s="2"/>
      <c r="M12" s="2"/>
      <c r="N12" s="2"/>
      <c r="O12" s="2"/>
      <c r="P12" s="2"/>
      <c r="Q12" s="2"/>
      <c r="R12" s="2"/>
      <c r="S12" s="2"/>
      <c r="T12" s="2"/>
    </row>
    <row r="13" spans="1:20" ht="12.75" customHeight="1" x14ac:dyDescent="0.3">
      <c r="A13" s="2"/>
      <c r="B13" s="13" t="s">
        <v>14</v>
      </c>
      <c r="C13" s="327" t="s">
        <v>15</v>
      </c>
      <c r="D13" s="165"/>
      <c r="E13" s="165"/>
      <c r="F13" s="165"/>
      <c r="G13" s="165"/>
      <c r="H13" s="165"/>
      <c r="I13" s="165"/>
      <c r="J13" s="166"/>
      <c r="K13" s="2"/>
      <c r="L13" s="2"/>
      <c r="M13" s="2"/>
      <c r="N13" s="2"/>
      <c r="O13" s="2"/>
      <c r="P13" s="2"/>
      <c r="Q13" s="2"/>
      <c r="R13" s="2"/>
      <c r="S13" s="2"/>
      <c r="T13" s="2"/>
    </row>
    <row r="14" spans="1:20" ht="33.75" customHeight="1" x14ac:dyDescent="0.3">
      <c r="A14" s="2"/>
      <c r="B14" s="328" t="s">
        <v>16</v>
      </c>
      <c r="C14" s="329">
        <f>SUM(H14,H15,H16)</f>
        <v>68</v>
      </c>
      <c r="D14" s="278"/>
      <c r="E14" s="332" t="s">
        <v>17</v>
      </c>
      <c r="F14" s="335" t="s">
        <v>18</v>
      </c>
      <c r="G14" s="166"/>
      <c r="H14" s="336">
        <v>20</v>
      </c>
      <c r="I14" s="165"/>
      <c r="J14" s="166"/>
      <c r="K14" s="2"/>
      <c r="L14" s="2"/>
      <c r="M14" s="2"/>
      <c r="N14" s="2"/>
      <c r="O14" s="2"/>
      <c r="P14" s="2"/>
      <c r="Q14" s="2"/>
      <c r="R14" s="2"/>
      <c r="S14" s="2"/>
      <c r="T14" s="2"/>
    </row>
    <row r="15" spans="1:20" ht="33.75" customHeight="1" x14ac:dyDescent="0.3">
      <c r="A15" s="2"/>
      <c r="B15" s="210"/>
      <c r="C15" s="279"/>
      <c r="D15" s="280"/>
      <c r="E15" s="333"/>
      <c r="F15" s="335" t="s">
        <v>19</v>
      </c>
      <c r="G15" s="166"/>
      <c r="H15" s="336">
        <v>29</v>
      </c>
      <c r="I15" s="165"/>
      <c r="J15" s="166"/>
      <c r="K15" s="2"/>
      <c r="L15" s="2"/>
      <c r="M15" s="2"/>
      <c r="N15" s="2"/>
      <c r="O15" s="2"/>
      <c r="P15" s="2"/>
      <c r="Q15" s="2"/>
      <c r="R15" s="2"/>
      <c r="S15" s="2"/>
      <c r="T15" s="2"/>
    </row>
    <row r="16" spans="1:20" ht="34.5" customHeight="1" thickBot="1" x14ac:dyDescent="0.35">
      <c r="A16" s="2"/>
      <c r="B16" s="211"/>
      <c r="C16" s="330"/>
      <c r="D16" s="331"/>
      <c r="E16" s="334"/>
      <c r="F16" s="335" t="s">
        <v>20</v>
      </c>
      <c r="G16" s="166"/>
      <c r="H16" s="336">
        <v>19</v>
      </c>
      <c r="I16" s="165"/>
      <c r="J16" s="166"/>
      <c r="K16" s="2"/>
      <c r="L16" s="2"/>
      <c r="M16" s="2"/>
      <c r="N16" s="2"/>
      <c r="O16" s="2"/>
      <c r="P16" s="2"/>
      <c r="Q16" s="2"/>
      <c r="R16" s="2"/>
      <c r="S16" s="2"/>
      <c r="T16" s="2"/>
    </row>
    <row r="17" spans="1:20" ht="24.75" customHeight="1" x14ac:dyDescent="0.3">
      <c r="A17" s="2"/>
      <c r="B17" s="323" t="s">
        <v>21</v>
      </c>
      <c r="C17" s="294"/>
      <c r="D17" s="294"/>
      <c r="E17" s="294"/>
      <c r="F17" s="294"/>
      <c r="G17" s="294"/>
      <c r="H17" s="294"/>
      <c r="I17" s="294"/>
      <c r="J17" s="295"/>
      <c r="K17" s="2"/>
      <c r="L17" s="2"/>
      <c r="M17" s="2"/>
      <c r="N17" s="2"/>
      <c r="O17" s="2"/>
      <c r="P17" s="2"/>
      <c r="Q17" s="2"/>
      <c r="R17" s="2"/>
      <c r="S17" s="2"/>
      <c r="T17" s="2"/>
    </row>
    <row r="18" spans="1:20" ht="12.75" customHeight="1" x14ac:dyDescent="0.3">
      <c r="A18" s="2"/>
      <c r="B18" s="288" t="s">
        <v>22</v>
      </c>
      <c r="C18" s="165"/>
      <c r="D18" s="165"/>
      <c r="E18" s="165"/>
      <c r="F18" s="165"/>
      <c r="G18" s="165"/>
      <c r="H18" s="165"/>
      <c r="I18" s="165"/>
      <c r="J18" s="185"/>
      <c r="K18" s="2"/>
      <c r="L18" s="2"/>
      <c r="M18" s="2"/>
      <c r="N18" s="2"/>
      <c r="O18" s="2"/>
      <c r="P18" s="2"/>
      <c r="Q18" s="2"/>
      <c r="R18" s="2"/>
      <c r="S18" s="2"/>
      <c r="T18" s="2"/>
    </row>
    <row r="19" spans="1:20" ht="368.4" customHeight="1" x14ac:dyDescent="0.3">
      <c r="A19" s="2"/>
      <c r="B19" s="324" t="s">
        <v>635</v>
      </c>
      <c r="C19" s="303"/>
      <c r="D19" s="303"/>
      <c r="E19" s="303"/>
      <c r="F19" s="303"/>
      <c r="G19" s="303"/>
      <c r="H19" s="303"/>
      <c r="I19" s="303"/>
      <c r="J19" s="304"/>
      <c r="K19" s="2"/>
      <c r="L19" s="2"/>
      <c r="M19" s="2"/>
      <c r="N19" s="2"/>
      <c r="O19" s="2"/>
      <c r="P19" s="2"/>
      <c r="Q19" s="2"/>
      <c r="R19" s="2"/>
      <c r="S19" s="2"/>
      <c r="T19" s="2"/>
    </row>
    <row r="20" spans="1:20" ht="19.5" customHeight="1" x14ac:dyDescent="0.3">
      <c r="A20" s="2"/>
      <c r="B20" s="288" t="s">
        <v>23</v>
      </c>
      <c r="C20" s="165"/>
      <c r="D20" s="165"/>
      <c r="E20" s="165"/>
      <c r="F20" s="165"/>
      <c r="G20" s="165"/>
      <c r="H20" s="165"/>
      <c r="I20" s="165"/>
      <c r="J20" s="185"/>
      <c r="K20" s="2"/>
      <c r="L20" s="2"/>
      <c r="M20" s="2"/>
      <c r="N20" s="2"/>
      <c r="O20" s="2"/>
      <c r="P20" s="2"/>
      <c r="Q20" s="2"/>
      <c r="R20" s="2"/>
      <c r="S20" s="2"/>
      <c r="T20" s="2"/>
    </row>
    <row r="21" spans="1:20" ht="332.25" customHeight="1" x14ac:dyDescent="0.3">
      <c r="A21" s="2"/>
      <c r="B21" s="325" t="s">
        <v>636</v>
      </c>
      <c r="C21" s="311"/>
      <c r="D21" s="311"/>
      <c r="E21" s="311"/>
      <c r="F21" s="311"/>
      <c r="G21" s="311"/>
      <c r="H21" s="311"/>
      <c r="I21" s="311"/>
      <c r="J21" s="312"/>
      <c r="K21" s="2"/>
      <c r="L21" s="2"/>
      <c r="M21" s="2"/>
      <c r="N21" s="2"/>
      <c r="O21" s="2"/>
      <c r="P21" s="2"/>
      <c r="Q21" s="2"/>
      <c r="R21" s="2"/>
      <c r="S21" s="2"/>
      <c r="T21" s="2"/>
    </row>
    <row r="22" spans="1:20" ht="12.75" customHeight="1" x14ac:dyDescent="0.3">
      <c r="A22" s="2"/>
      <c r="B22" s="326" t="s">
        <v>24</v>
      </c>
      <c r="C22" s="165"/>
      <c r="D22" s="165"/>
      <c r="E22" s="165"/>
      <c r="F22" s="165"/>
      <c r="G22" s="165"/>
      <c r="H22" s="165"/>
      <c r="I22" s="165"/>
      <c r="J22" s="185"/>
      <c r="K22" s="2"/>
      <c r="L22" s="2"/>
      <c r="M22" s="2"/>
      <c r="N22" s="2"/>
      <c r="O22" s="2"/>
      <c r="P22" s="2"/>
      <c r="Q22" s="2"/>
      <c r="R22" s="2"/>
      <c r="S22" s="2"/>
      <c r="T22" s="2"/>
    </row>
    <row r="23" spans="1:20" ht="31.5" customHeight="1" x14ac:dyDescent="0.3">
      <c r="A23" s="14"/>
      <c r="B23" s="314" t="s">
        <v>628</v>
      </c>
      <c r="C23" s="165"/>
      <c r="D23" s="165"/>
      <c r="E23" s="165"/>
      <c r="F23" s="165"/>
      <c r="G23" s="165"/>
      <c r="H23" s="165"/>
      <c r="I23" s="165"/>
      <c r="J23" s="185"/>
      <c r="K23" s="2"/>
      <c r="L23" s="2"/>
      <c r="M23" s="2"/>
      <c r="N23" s="14"/>
      <c r="O23" s="14"/>
      <c r="P23" s="14"/>
      <c r="Q23" s="14"/>
      <c r="R23" s="14"/>
      <c r="S23" s="14"/>
      <c r="T23" s="14"/>
    </row>
    <row r="24" spans="1:20" ht="12.75" customHeight="1" x14ac:dyDescent="0.3">
      <c r="A24" s="2"/>
      <c r="B24" s="315" t="s">
        <v>25</v>
      </c>
      <c r="C24" s="316"/>
      <c r="D24" s="316"/>
      <c r="E24" s="316"/>
      <c r="F24" s="316"/>
      <c r="G24" s="316"/>
      <c r="H24" s="316"/>
      <c r="I24" s="316"/>
      <c r="J24" s="317"/>
      <c r="K24" s="2"/>
      <c r="L24" s="2"/>
      <c r="M24" s="2"/>
      <c r="N24" s="2"/>
      <c r="O24" s="2"/>
      <c r="P24" s="2"/>
      <c r="Q24" s="2"/>
      <c r="R24" s="2"/>
      <c r="S24" s="2"/>
      <c r="T24" s="2"/>
    </row>
    <row r="25" spans="1:20" ht="15.75" customHeight="1" x14ac:dyDescent="0.3">
      <c r="B25" s="305" t="s">
        <v>642</v>
      </c>
      <c r="C25" s="306"/>
      <c r="D25" s="306"/>
      <c r="E25" s="306"/>
      <c r="F25" s="306"/>
      <c r="G25" s="306"/>
      <c r="H25" s="306"/>
      <c r="I25" s="306"/>
      <c r="J25" s="306"/>
      <c r="K25" s="123"/>
    </row>
    <row r="26" spans="1:20" ht="15.75" customHeight="1" x14ac:dyDescent="0.3">
      <c r="B26" s="305" t="s">
        <v>643</v>
      </c>
      <c r="C26" s="306"/>
      <c r="D26" s="306"/>
      <c r="E26" s="306"/>
      <c r="F26" s="306"/>
      <c r="G26" s="306"/>
      <c r="H26" s="306"/>
      <c r="I26" s="306"/>
      <c r="J26" s="306"/>
      <c r="K26" s="123"/>
    </row>
    <row r="27" spans="1:20" ht="15.75" customHeight="1" x14ac:dyDescent="0.3">
      <c r="B27" s="318" t="s">
        <v>644</v>
      </c>
      <c r="C27" s="319"/>
      <c r="D27" s="319"/>
      <c r="E27" s="319"/>
      <c r="F27" s="319"/>
      <c r="G27" s="319"/>
      <c r="H27" s="319"/>
      <c r="I27" s="319"/>
      <c r="J27" s="320"/>
      <c r="K27" s="123"/>
    </row>
    <row r="28" spans="1:20" ht="15.75" customHeight="1" x14ac:dyDescent="0.3">
      <c r="B28" s="321" t="s">
        <v>645</v>
      </c>
      <c r="C28" s="322"/>
      <c r="D28" s="322"/>
      <c r="E28" s="322"/>
      <c r="F28" s="322"/>
      <c r="G28" s="322"/>
      <c r="H28" s="322"/>
      <c r="I28" s="322"/>
      <c r="J28" s="322"/>
      <c r="K28" s="123"/>
    </row>
    <row r="29" spans="1:20" ht="12.75" customHeight="1" x14ac:dyDescent="0.3">
      <c r="A29" s="2"/>
      <c r="B29" s="307" t="s">
        <v>26</v>
      </c>
      <c r="C29" s="308"/>
      <c r="D29" s="308"/>
      <c r="E29" s="308"/>
      <c r="F29" s="308"/>
      <c r="G29" s="308"/>
      <c r="H29" s="308"/>
      <c r="I29" s="308"/>
      <c r="J29" s="309"/>
      <c r="K29" s="2"/>
      <c r="L29" s="2"/>
      <c r="M29" s="2"/>
      <c r="N29" s="2"/>
      <c r="O29" s="2"/>
      <c r="P29" s="2"/>
      <c r="Q29" s="2"/>
      <c r="R29" s="2"/>
      <c r="S29" s="2"/>
      <c r="T29" s="2"/>
    </row>
    <row r="30" spans="1:20" ht="32.25" customHeight="1" x14ac:dyDescent="0.3">
      <c r="A30" s="2"/>
      <c r="B30" s="15" t="s">
        <v>27</v>
      </c>
      <c r="C30" s="310" t="s">
        <v>28</v>
      </c>
      <c r="D30" s="311"/>
      <c r="E30" s="311"/>
      <c r="F30" s="311"/>
      <c r="G30" s="311"/>
      <c r="H30" s="311"/>
      <c r="I30" s="311"/>
      <c r="J30" s="312"/>
      <c r="K30" s="2"/>
      <c r="L30" s="2"/>
      <c r="M30" s="2"/>
      <c r="N30" s="2"/>
      <c r="O30" s="2"/>
      <c r="P30" s="2"/>
      <c r="Q30" s="2"/>
      <c r="R30" s="2"/>
      <c r="S30" s="2"/>
      <c r="T30" s="2"/>
    </row>
    <row r="31" spans="1:20" ht="33.75" customHeight="1" x14ac:dyDescent="0.3">
      <c r="A31" s="2"/>
      <c r="B31" s="313" t="s">
        <v>29</v>
      </c>
      <c r="C31" s="16" t="s">
        <v>30</v>
      </c>
      <c r="D31" s="310" t="s">
        <v>31</v>
      </c>
      <c r="E31" s="311"/>
      <c r="F31" s="311"/>
      <c r="G31" s="311"/>
      <c r="H31" s="311"/>
      <c r="I31" s="311"/>
      <c r="J31" s="312"/>
      <c r="K31" s="2"/>
      <c r="L31" s="2"/>
      <c r="M31" s="2"/>
      <c r="N31" s="2"/>
      <c r="O31" s="2"/>
      <c r="P31" s="2"/>
      <c r="Q31" s="2"/>
      <c r="R31" s="2"/>
      <c r="S31" s="2"/>
      <c r="T31" s="2"/>
    </row>
    <row r="32" spans="1:20" ht="54.75" customHeight="1" x14ac:dyDescent="0.3">
      <c r="A32" s="2"/>
      <c r="B32" s="276"/>
      <c r="C32" s="16" t="s">
        <v>32</v>
      </c>
      <c r="D32" s="310" t="s">
        <v>33</v>
      </c>
      <c r="E32" s="311"/>
      <c r="F32" s="311"/>
      <c r="G32" s="311"/>
      <c r="H32" s="311"/>
      <c r="I32" s="311"/>
      <c r="J32" s="312"/>
      <c r="K32" s="2"/>
      <c r="L32" s="2"/>
      <c r="M32" s="2"/>
      <c r="N32" s="2"/>
      <c r="O32" s="2"/>
      <c r="P32" s="2"/>
      <c r="Q32" s="2"/>
      <c r="R32" s="2"/>
      <c r="S32" s="2"/>
      <c r="T32" s="2"/>
    </row>
    <row r="33" spans="1:20" ht="48.75" customHeight="1" x14ac:dyDescent="0.3">
      <c r="A33" s="2"/>
      <c r="B33" s="276"/>
      <c r="C33" s="16" t="s">
        <v>34</v>
      </c>
      <c r="D33" s="310" t="s">
        <v>35</v>
      </c>
      <c r="E33" s="311"/>
      <c r="F33" s="311"/>
      <c r="G33" s="311"/>
      <c r="H33" s="311"/>
      <c r="I33" s="311"/>
      <c r="J33" s="312"/>
      <c r="K33" s="2"/>
      <c r="L33" s="2"/>
      <c r="M33" s="2"/>
      <c r="N33" s="2"/>
      <c r="O33" s="2"/>
      <c r="P33" s="2"/>
      <c r="Q33" s="2"/>
      <c r="R33" s="2"/>
      <c r="S33" s="2"/>
      <c r="T33" s="2"/>
    </row>
    <row r="34" spans="1:20" ht="33.75" customHeight="1" x14ac:dyDescent="0.3">
      <c r="A34" s="2"/>
      <c r="B34" s="225"/>
      <c r="C34" s="16" t="s">
        <v>36</v>
      </c>
      <c r="D34" s="310" t="s">
        <v>37</v>
      </c>
      <c r="E34" s="311"/>
      <c r="F34" s="311"/>
      <c r="G34" s="311"/>
      <c r="H34" s="311"/>
      <c r="I34" s="311"/>
      <c r="J34" s="312"/>
      <c r="K34" s="2"/>
      <c r="L34" s="2"/>
      <c r="M34" s="2"/>
      <c r="N34" s="2"/>
      <c r="O34" s="2"/>
      <c r="P34" s="2"/>
      <c r="Q34" s="2"/>
      <c r="R34" s="2"/>
      <c r="S34" s="2"/>
      <c r="T34" s="2"/>
    </row>
    <row r="35" spans="1:20" ht="12.75" customHeight="1" x14ac:dyDescent="0.3">
      <c r="A35" s="2"/>
      <c r="B35" s="288" t="s">
        <v>38</v>
      </c>
      <c r="C35" s="165"/>
      <c r="D35" s="165"/>
      <c r="E35" s="165"/>
      <c r="F35" s="165"/>
      <c r="G35" s="165"/>
      <c r="H35" s="165"/>
      <c r="I35" s="165"/>
      <c r="J35" s="185"/>
      <c r="K35" s="2"/>
      <c r="L35" s="2"/>
      <c r="M35" s="2"/>
      <c r="N35" s="2"/>
      <c r="O35" s="2"/>
      <c r="P35" s="2"/>
      <c r="Q35" s="2"/>
      <c r="R35" s="2"/>
      <c r="S35" s="2"/>
      <c r="T35" s="2"/>
    </row>
    <row r="36" spans="1:20" ht="60" customHeight="1" x14ac:dyDescent="0.3">
      <c r="A36" s="2"/>
      <c r="B36" s="299" t="s">
        <v>39</v>
      </c>
      <c r="C36" s="300"/>
      <c r="D36" s="300"/>
      <c r="E36" s="300"/>
      <c r="F36" s="300"/>
      <c r="G36" s="300"/>
      <c r="H36" s="300"/>
      <c r="I36" s="300"/>
      <c r="J36" s="301"/>
      <c r="K36" s="2"/>
      <c r="L36" s="2"/>
      <c r="M36" s="2"/>
      <c r="N36" s="2"/>
      <c r="O36" s="2"/>
      <c r="P36" s="2"/>
      <c r="Q36" s="2"/>
      <c r="R36" s="2"/>
      <c r="S36" s="2"/>
      <c r="T36" s="2"/>
    </row>
    <row r="37" spans="1:20" ht="42" customHeight="1" x14ac:dyDescent="0.3">
      <c r="A37" s="17"/>
      <c r="B37" s="302"/>
      <c r="C37" s="303"/>
      <c r="D37" s="303"/>
      <c r="E37" s="303"/>
      <c r="F37" s="303"/>
      <c r="G37" s="303"/>
      <c r="H37" s="303"/>
      <c r="I37" s="303"/>
      <c r="J37" s="304"/>
      <c r="N37" s="17"/>
      <c r="O37" s="17"/>
      <c r="P37" s="17"/>
      <c r="Q37" s="17"/>
      <c r="R37" s="17"/>
      <c r="S37" s="17"/>
      <c r="T37" s="17"/>
    </row>
    <row r="38" spans="1:20" ht="12.75" customHeight="1" x14ac:dyDescent="0.3">
      <c r="A38" s="5"/>
      <c r="B38" s="288" t="s">
        <v>40</v>
      </c>
      <c r="C38" s="165"/>
      <c r="D38" s="165"/>
      <c r="E38" s="165"/>
      <c r="F38" s="165"/>
      <c r="G38" s="165"/>
      <c r="H38" s="165"/>
      <c r="I38" s="165"/>
      <c r="J38" s="185"/>
      <c r="K38" s="2"/>
      <c r="L38" s="2"/>
      <c r="M38" s="2"/>
      <c r="N38" s="5"/>
      <c r="O38" s="5"/>
      <c r="P38" s="5"/>
      <c r="Q38" s="5"/>
      <c r="R38" s="5"/>
      <c r="S38" s="5"/>
      <c r="T38" s="5"/>
    </row>
    <row r="39" spans="1:20" ht="12.75" customHeight="1" x14ac:dyDescent="0.3">
      <c r="A39" s="5"/>
      <c r="B39" s="296" t="s">
        <v>631</v>
      </c>
      <c r="C39" s="297"/>
      <c r="D39" s="297"/>
      <c r="E39" s="297"/>
      <c r="F39" s="297"/>
      <c r="G39" s="297"/>
      <c r="H39" s="297"/>
      <c r="I39" s="297"/>
      <c r="J39" s="298"/>
      <c r="K39" s="123"/>
      <c r="L39" s="2"/>
      <c r="M39" s="2"/>
      <c r="N39" s="5"/>
      <c r="O39" s="5"/>
      <c r="P39" s="5"/>
      <c r="Q39" s="5"/>
      <c r="R39" s="5"/>
      <c r="S39" s="5"/>
      <c r="T39" s="5"/>
    </row>
    <row r="40" spans="1:20" ht="12.75" customHeight="1" x14ac:dyDescent="0.3">
      <c r="A40" s="5"/>
      <c r="B40" s="305" t="s">
        <v>632</v>
      </c>
      <c r="C40" s="306"/>
      <c r="D40" s="306"/>
      <c r="E40" s="306"/>
      <c r="F40" s="306"/>
      <c r="G40" s="306"/>
      <c r="H40" s="306"/>
      <c r="I40" s="306"/>
      <c r="J40" s="306"/>
      <c r="K40" s="123"/>
      <c r="L40" s="2"/>
      <c r="M40" s="2"/>
      <c r="N40" s="5"/>
      <c r="O40" s="5"/>
      <c r="P40" s="5"/>
      <c r="Q40" s="5"/>
      <c r="R40" s="5"/>
      <c r="S40" s="5"/>
      <c r="T40" s="5"/>
    </row>
    <row r="41" spans="1:20" ht="12.75" customHeight="1" x14ac:dyDescent="0.3">
      <c r="A41" s="5"/>
      <c r="B41" s="296" t="s">
        <v>634</v>
      </c>
      <c r="C41" s="297"/>
      <c r="D41" s="297"/>
      <c r="E41" s="297"/>
      <c r="F41" s="297"/>
      <c r="G41" s="297"/>
      <c r="H41" s="297"/>
      <c r="I41" s="297"/>
      <c r="J41" s="298"/>
      <c r="K41" s="123"/>
      <c r="L41" s="2"/>
      <c r="M41" s="2"/>
      <c r="N41" s="5"/>
      <c r="O41" s="5"/>
      <c r="P41" s="5"/>
      <c r="Q41" s="5"/>
      <c r="R41" s="5"/>
      <c r="S41" s="5"/>
      <c r="T41" s="5"/>
    </row>
    <row r="42" spans="1:20" ht="12.75" customHeight="1" x14ac:dyDescent="0.3">
      <c r="A42" s="5"/>
      <c r="B42" s="296" t="s">
        <v>633</v>
      </c>
      <c r="C42" s="297"/>
      <c r="D42" s="297"/>
      <c r="E42" s="297"/>
      <c r="F42" s="297"/>
      <c r="G42" s="297"/>
      <c r="H42" s="297"/>
      <c r="I42" s="297"/>
      <c r="J42" s="298"/>
      <c r="K42" s="123"/>
      <c r="L42" s="2"/>
      <c r="M42" s="2"/>
      <c r="N42" s="5"/>
      <c r="O42" s="5"/>
      <c r="P42" s="5"/>
      <c r="Q42" s="5"/>
      <c r="R42" s="5"/>
      <c r="S42" s="5"/>
      <c r="T42" s="5"/>
    </row>
    <row r="43" spans="1:20" ht="12.75" customHeight="1" x14ac:dyDescent="0.3">
      <c r="A43" s="5"/>
      <c r="B43" s="288" t="s">
        <v>41</v>
      </c>
      <c r="C43" s="165"/>
      <c r="D43" s="165"/>
      <c r="E43" s="165"/>
      <c r="F43" s="165"/>
      <c r="G43" s="165"/>
      <c r="H43" s="165"/>
      <c r="I43" s="18"/>
      <c r="J43" s="19"/>
      <c r="K43" s="2"/>
      <c r="L43" s="2"/>
      <c r="M43" s="2"/>
      <c r="N43" s="5"/>
      <c r="O43" s="5"/>
      <c r="P43" s="5"/>
      <c r="Q43" s="5"/>
      <c r="R43" s="5"/>
      <c r="S43" s="5"/>
      <c r="T43" s="5"/>
    </row>
    <row r="44" spans="1:20" ht="12.75" customHeight="1" x14ac:dyDescent="0.3">
      <c r="A44" s="2"/>
      <c r="B44" s="289" t="s">
        <v>42</v>
      </c>
      <c r="C44" s="165"/>
      <c r="D44" s="165"/>
      <c r="E44" s="165"/>
      <c r="F44" s="165"/>
      <c r="G44" s="165"/>
      <c r="H44" s="166"/>
      <c r="I44" s="290" t="s">
        <v>43</v>
      </c>
      <c r="J44" s="185"/>
      <c r="K44" s="2"/>
      <c r="L44" s="2"/>
      <c r="M44" s="2"/>
      <c r="N44" s="2"/>
      <c r="O44" s="2"/>
      <c r="P44" s="2"/>
      <c r="Q44" s="2"/>
      <c r="R44" s="2"/>
      <c r="S44" s="2"/>
      <c r="T44" s="2"/>
    </row>
    <row r="45" spans="1:20" ht="12.75" customHeight="1" x14ac:dyDescent="0.3">
      <c r="A45" s="5"/>
      <c r="B45" s="289" t="s">
        <v>44</v>
      </c>
      <c r="C45" s="165"/>
      <c r="D45" s="165"/>
      <c r="E45" s="165"/>
      <c r="F45" s="165"/>
      <c r="G45" s="165"/>
      <c r="H45" s="166"/>
      <c r="I45" s="290" t="s">
        <v>43</v>
      </c>
      <c r="J45" s="185"/>
      <c r="K45" s="5"/>
      <c r="L45" s="5"/>
      <c r="M45" s="5"/>
      <c r="N45" s="5"/>
      <c r="O45" s="5"/>
      <c r="P45" s="5"/>
      <c r="Q45" s="5"/>
      <c r="R45" s="5"/>
      <c r="S45" s="5"/>
      <c r="T45" s="5"/>
    </row>
    <row r="46" spans="1:20" ht="12.75" customHeight="1" x14ac:dyDescent="0.3">
      <c r="A46" s="5"/>
      <c r="B46" s="289" t="s">
        <v>45</v>
      </c>
      <c r="C46" s="165"/>
      <c r="D46" s="165"/>
      <c r="E46" s="165"/>
      <c r="F46" s="165"/>
      <c r="G46" s="165"/>
      <c r="H46" s="166"/>
      <c r="I46" s="290" t="s">
        <v>43</v>
      </c>
      <c r="J46" s="185"/>
      <c r="K46" s="5"/>
      <c r="L46" s="5"/>
      <c r="M46" s="5"/>
      <c r="N46" s="5"/>
      <c r="O46" s="5"/>
      <c r="P46" s="5"/>
      <c r="Q46" s="5"/>
      <c r="R46" s="5"/>
      <c r="S46" s="5"/>
      <c r="T46" s="5"/>
    </row>
    <row r="47" spans="1:20" ht="12.75" customHeight="1" x14ac:dyDescent="0.3">
      <c r="A47" s="5"/>
      <c r="B47" s="289" t="s">
        <v>46</v>
      </c>
      <c r="C47" s="165"/>
      <c r="D47" s="165"/>
      <c r="E47" s="165"/>
      <c r="F47" s="165"/>
      <c r="G47" s="165"/>
      <c r="H47" s="166"/>
      <c r="I47" s="290" t="s">
        <v>43</v>
      </c>
      <c r="J47" s="185"/>
      <c r="K47" s="5"/>
      <c r="L47" s="5"/>
      <c r="M47" s="5"/>
      <c r="N47" s="5"/>
      <c r="O47" s="5"/>
      <c r="P47" s="5"/>
      <c r="Q47" s="5"/>
      <c r="R47" s="5"/>
      <c r="S47" s="5"/>
      <c r="T47" s="5"/>
    </row>
    <row r="48" spans="1:20" ht="12.75" customHeight="1" x14ac:dyDescent="0.3">
      <c r="A48" s="5"/>
      <c r="B48" s="289" t="s">
        <v>47</v>
      </c>
      <c r="C48" s="165"/>
      <c r="D48" s="165"/>
      <c r="E48" s="165"/>
      <c r="F48" s="165"/>
      <c r="G48" s="165"/>
      <c r="H48" s="166"/>
      <c r="I48" s="290" t="s">
        <v>43</v>
      </c>
      <c r="J48" s="185"/>
      <c r="K48" s="5"/>
      <c r="L48" s="5"/>
      <c r="M48" s="5"/>
      <c r="N48" s="5"/>
      <c r="O48" s="5"/>
      <c r="P48" s="5"/>
      <c r="Q48" s="5"/>
      <c r="R48" s="5"/>
      <c r="S48" s="5"/>
      <c r="T48" s="5"/>
    </row>
    <row r="49" spans="1:20" ht="12.75" customHeight="1" x14ac:dyDescent="0.3">
      <c r="A49" s="5"/>
      <c r="B49" s="288" t="s">
        <v>48</v>
      </c>
      <c r="C49" s="165"/>
      <c r="D49" s="165"/>
      <c r="E49" s="165"/>
      <c r="F49" s="165"/>
      <c r="G49" s="165"/>
      <c r="H49" s="165"/>
      <c r="I49" s="165"/>
      <c r="J49" s="185"/>
      <c r="K49" s="5"/>
      <c r="L49" s="5"/>
      <c r="M49" s="5"/>
      <c r="N49" s="5"/>
      <c r="O49" s="5"/>
      <c r="P49" s="5"/>
      <c r="Q49" s="5"/>
      <c r="R49" s="5"/>
      <c r="S49" s="5"/>
      <c r="T49" s="5"/>
    </row>
    <row r="50" spans="1:20" ht="12.75" customHeight="1" x14ac:dyDescent="0.3">
      <c r="A50" s="2"/>
      <c r="B50" s="289" t="s">
        <v>49</v>
      </c>
      <c r="C50" s="165"/>
      <c r="D50" s="165"/>
      <c r="E50" s="165"/>
      <c r="F50" s="165"/>
      <c r="G50" s="165"/>
      <c r="H50" s="166"/>
      <c r="I50" s="290" t="s">
        <v>43</v>
      </c>
      <c r="J50" s="185"/>
      <c r="K50" s="2"/>
      <c r="L50" s="2"/>
      <c r="M50" s="2"/>
      <c r="N50" s="2"/>
      <c r="O50" s="2"/>
      <c r="P50" s="2"/>
      <c r="Q50" s="2"/>
      <c r="R50" s="2"/>
      <c r="S50" s="2"/>
      <c r="T50" s="2"/>
    </row>
    <row r="51" spans="1:20" ht="12.75" customHeight="1" thickBot="1" x14ac:dyDescent="0.35">
      <c r="A51" s="20"/>
      <c r="B51" s="291" t="s">
        <v>50</v>
      </c>
      <c r="C51" s="292"/>
      <c r="D51" s="292"/>
      <c r="E51" s="292"/>
      <c r="F51" s="292"/>
      <c r="G51" s="292"/>
      <c r="H51" s="278"/>
      <c r="I51" s="290" t="s">
        <v>43</v>
      </c>
      <c r="J51" s="185"/>
      <c r="K51" s="5"/>
      <c r="L51" s="5"/>
      <c r="M51" s="5"/>
      <c r="N51" s="20"/>
      <c r="O51" s="20"/>
      <c r="P51" s="20"/>
      <c r="Q51" s="20"/>
      <c r="R51" s="20"/>
      <c r="S51" s="20"/>
      <c r="T51" s="20"/>
    </row>
    <row r="52" spans="1:20" ht="15.75" customHeight="1" x14ac:dyDescent="0.3">
      <c r="A52" s="21"/>
      <c r="B52" s="293" t="s">
        <v>51</v>
      </c>
      <c r="C52" s="294"/>
      <c r="D52" s="294"/>
      <c r="E52" s="294"/>
      <c r="F52" s="294"/>
      <c r="G52" s="294"/>
      <c r="H52" s="294"/>
      <c r="I52" s="294"/>
      <c r="J52" s="295"/>
      <c r="K52" s="17"/>
      <c r="L52" s="17"/>
      <c r="M52" s="17"/>
      <c r="N52" s="21"/>
      <c r="O52" s="21"/>
      <c r="P52" s="21"/>
      <c r="Q52" s="21"/>
      <c r="R52" s="21"/>
      <c r="S52" s="21"/>
      <c r="T52" s="21"/>
    </row>
    <row r="53" spans="1:20" ht="39" customHeight="1" x14ac:dyDescent="0.3">
      <c r="A53" s="21"/>
      <c r="B53" s="224" t="s">
        <v>52</v>
      </c>
      <c r="C53" s="277" t="s">
        <v>53</v>
      </c>
      <c r="D53" s="278"/>
      <c r="E53" s="178" t="s">
        <v>54</v>
      </c>
      <c r="F53" s="165"/>
      <c r="G53" s="281" t="s">
        <v>55</v>
      </c>
      <c r="H53" s="165"/>
      <c r="I53" s="165"/>
      <c r="J53" s="185"/>
      <c r="K53" s="17"/>
      <c r="L53" s="17"/>
      <c r="M53" s="17"/>
      <c r="N53" s="21"/>
      <c r="O53" s="21"/>
      <c r="P53" s="21"/>
      <c r="Q53" s="21"/>
      <c r="R53" s="21"/>
      <c r="S53" s="21"/>
      <c r="T53" s="21"/>
    </row>
    <row r="54" spans="1:20" ht="15.75" customHeight="1" x14ac:dyDescent="0.3">
      <c r="A54" s="21"/>
      <c r="B54" s="276"/>
      <c r="C54" s="279"/>
      <c r="D54" s="280"/>
      <c r="E54" s="22" t="s">
        <v>56</v>
      </c>
      <c r="F54" s="23" t="s">
        <v>57</v>
      </c>
      <c r="G54" s="22" t="s">
        <v>56</v>
      </c>
      <c r="H54" s="281" t="s">
        <v>57</v>
      </c>
      <c r="I54" s="165"/>
      <c r="J54" s="185"/>
      <c r="N54" s="21"/>
      <c r="O54" s="21"/>
      <c r="P54" s="21"/>
      <c r="Q54" s="21"/>
      <c r="R54" s="21"/>
      <c r="S54" s="21"/>
      <c r="T54" s="21"/>
    </row>
    <row r="55" spans="1:20" ht="51" customHeight="1" x14ac:dyDescent="0.3">
      <c r="B55" s="282" t="s">
        <v>477</v>
      </c>
      <c r="C55" s="246" t="s">
        <v>637</v>
      </c>
      <c r="D55" s="246"/>
      <c r="E55" s="88">
        <v>291201001</v>
      </c>
      <c r="F55" s="109" t="s">
        <v>58</v>
      </c>
      <c r="G55" s="93">
        <v>240201530</v>
      </c>
      <c r="H55" s="283" t="s">
        <v>516</v>
      </c>
      <c r="I55" s="284"/>
      <c r="J55" s="285"/>
      <c r="K55" s="21"/>
      <c r="L55" s="21"/>
      <c r="M55" s="21"/>
    </row>
    <row r="56" spans="1:20" ht="53.25" customHeight="1" x14ac:dyDescent="0.3">
      <c r="B56" s="282"/>
      <c r="C56" s="246"/>
      <c r="D56" s="246"/>
      <c r="E56" s="88">
        <v>291201086</v>
      </c>
      <c r="F56" s="109" t="s">
        <v>59</v>
      </c>
      <c r="G56" s="94">
        <v>220201501</v>
      </c>
      <c r="H56" s="286" t="s">
        <v>478</v>
      </c>
      <c r="I56" s="287"/>
      <c r="J56" s="287"/>
    </row>
    <row r="57" spans="1:20" ht="38.4" customHeight="1" x14ac:dyDescent="0.3">
      <c r="B57" s="282"/>
      <c r="C57" s="246"/>
      <c r="D57" s="246"/>
      <c r="E57" s="88">
        <v>291201001</v>
      </c>
      <c r="F57" s="113" t="s">
        <v>60</v>
      </c>
      <c r="G57" s="94">
        <v>220201501</v>
      </c>
      <c r="H57" s="247" t="s">
        <v>479</v>
      </c>
      <c r="I57" s="248"/>
      <c r="J57" s="249"/>
    </row>
    <row r="58" spans="1:20" ht="29.25" customHeight="1" x14ac:dyDescent="0.3">
      <c r="A58" s="25"/>
      <c r="B58" s="282"/>
      <c r="C58" s="246"/>
      <c r="D58" s="246"/>
      <c r="E58" s="88">
        <v>291201001</v>
      </c>
      <c r="F58" s="113" t="s">
        <v>61</v>
      </c>
      <c r="G58" s="94">
        <v>220201501</v>
      </c>
      <c r="H58" s="247" t="s">
        <v>480</v>
      </c>
      <c r="I58" s="248"/>
      <c r="J58" s="249"/>
      <c r="N58" s="25"/>
      <c r="O58" s="25"/>
      <c r="P58" s="25"/>
      <c r="Q58" s="25"/>
      <c r="R58" s="25"/>
      <c r="S58" s="25"/>
      <c r="T58" s="25"/>
    </row>
    <row r="59" spans="1:20" ht="37.200000000000003" customHeight="1" x14ac:dyDescent="0.3">
      <c r="A59" s="25"/>
      <c r="B59" s="282"/>
      <c r="C59" s="246"/>
      <c r="D59" s="246"/>
      <c r="E59" s="88">
        <v>291201086</v>
      </c>
      <c r="F59" s="113" t="s">
        <v>62</v>
      </c>
      <c r="G59" s="93">
        <v>220201501</v>
      </c>
      <c r="H59" s="271" t="s">
        <v>481</v>
      </c>
      <c r="I59" s="272"/>
      <c r="J59" s="273"/>
      <c r="N59" s="25"/>
      <c r="O59" s="25"/>
      <c r="P59" s="25"/>
      <c r="Q59" s="25"/>
      <c r="R59" s="25"/>
      <c r="S59" s="25"/>
      <c r="T59" s="25"/>
    </row>
    <row r="60" spans="1:20" ht="51" customHeight="1" x14ac:dyDescent="0.3">
      <c r="A60" s="25"/>
      <c r="B60" s="282"/>
      <c r="C60" s="246"/>
      <c r="D60" s="246"/>
      <c r="E60" s="124">
        <v>220201073</v>
      </c>
      <c r="F60" s="113" t="s">
        <v>63</v>
      </c>
      <c r="G60" s="94">
        <v>240201528</v>
      </c>
      <c r="H60" s="247" t="s">
        <v>523</v>
      </c>
      <c r="I60" s="248"/>
      <c r="J60" s="249"/>
      <c r="N60" s="25"/>
      <c r="O60" s="25"/>
      <c r="P60" s="25"/>
      <c r="Q60" s="25"/>
      <c r="R60" s="25"/>
      <c r="S60" s="25"/>
      <c r="T60" s="25"/>
    </row>
    <row r="61" spans="1:20" ht="35.4" customHeight="1" x14ac:dyDescent="0.3">
      <c r="A61" s="25"/>
      <c r="B61" s="282"/>
      <c r="C61" s="246"/>
      <c r="D61" s="246"/>
      <c r="E61" s="124">
        <v>220201078</v>
      </c>
      <c r="F61" s="109" t="s">
        <v>64</v>
      </c>
      <c r="G61" s="94">
        <v>240201528</v>
      </c>
      <c r="H61" s="247" t="s">
        <v>514</v>
      </c>
      <c r="I61" s="248"/>
      <c r="J61" s="249"/>
      <c r="N61" s="25"/>
      <c r="O61" s="25"/>
      <c r="P61" s="25"/>
      <c r="Q61" s="25"/>
      <c r="R61" s="25"/>
      <c r="S61" s="25"/>
      <c r="T61" s="25"/>
    </row>
    <row r="62" spans="1:20" ht="34.950000000000003" customHeight="1" x14ac:dyDescent="0.3">
      <c r="A62" s="25"/>
      <c r="B62" s="282"/>
      <c r="C62" s="246"/>
      <c r="D62" s="246"/>
      <c r="E62" s="88">
        <v>220201073</v>
      </c>
      <c r="F62" s="113" t="s">
        <v>65</v>
      </c>
      <c r="G62" s="94">
        <v>240201528</v>
      </c>
      <c r="H62" s="252" t="s">
        <v>515</v>
      </c>
      <c r="I62" s="274"/>
      <c r="J62" s="275"/>
      <c r="N62" s="25"/>
      <c r="O62" s="25"/>
      <c r="P62" s="25"/>
      <c r="Q62" s="25"/>
      <c r="R62" s="25"/>
      <c r="S62" s="25"/>
      <c r="T62" s="25"/>
    </row>
    <row r="63" spans="1:20" ht="39" customHeight="1" x14ac:dyDescent="0.3">
      <c r="A63" s="25"/>
      <c r="B63" s="282"/>
      <c r="C63" s="246"/>
      <c r="D63" s="246"/>
      <c r="E63" s="88">
        <v>220201002</v>
      </c>
      <c r="F63" s="116" t="s">
        <v>66</v>
      </c>
      <c r="G63" s="93">
        <v>240201529</v>
      </c>
      <c r="H63" s="228" t="s">
        <v>501</v>
      </c>
      <c r="I63" s="229"/>
      <c r="J63" s="230"/>
      <c r="N63" s="25"/>
      <c r="O63" s="25"/>
      <c r="P63" s="25"/>
      <c r="Q63" s="25"/>
      <c r="R63" s="25"/>
      <c r="S63" s="25"/>
      <c r="T63" s="25"/>
    </row>
    <row r="64" spans="1:20" ht="39" customHeight="1" x14ac:dyDescent="0.3">
      <c r="A64" s="25"/>
      <c r="B64" s="282"/>
      <c r="C64" s="246"/>
      <c r="D64" s="246"/>
      <c r="E64" s="88">
        <v>220201002</v>
      </c>
      <c r="F64" s="109" t="s">
        <v>68</v>
      </c>
      <c r="G64" s="93"/>
      <c r="H64" s="96"/>
      <c r="I64" s="97"/>
      <c r="J64" s="98"/>
      <c r="N64" s="25"/>
      <c r="O64" s="25"/>
      <c r="P64" s="25"/>
      <c r="Q64" s="25"/>
      <c r="R64" s="25"/>
      <c r="S64" s="25"/>
      <c r="T64" s="25"/>
    </row>
    <row r="65" spans="1:20" ht="45" customHeight="1" x14ac:dyDescent="0.3">
      <c r="A65" s="25"/>
      <c r="B65" s="282"/>
      <c r="C65" s="246"/>
      <c r="D65" s="246"/>
      <c r="E65" s="88">
        <v>220201001</v>
      </c>
      <c r="F65" s="109" t="s">
        <v>67</v>
      </c>
      <c r="G65" s="93">
        <v>240201529</v>
      </c>
      <c r="H65" s="228" t="s">
        <v>502</v>
      </c>
      <c r="I65" s="229"/>
      <c r="J65" s="230"/>
      <c r="N65" s="25"/>
      <c r="O65" s="25"/>
      <c r="P65" s="25"/>
      <c r="Q65" s="25"/>
      <c r="R65" s="25"/>
      <c r="S65" s="25"/>
      <c r="T65" s="25"/>
    </row>
    <row r="66" spans="1:20" ht="37.950000000000003" customHeight="1" x14ac:dyDescent="0.3">
      <c r="A66" s="25"/>
      <c r="B66" s="282"/>
      <c r="C66" s="246"/>
      <c r="D66" s="246"/>
      <c r="E66" s="88"/>
      <c r="F66" s="90"/>
      <c r="G66" s="93">
        <v>240201529</v>
      </c>
      <c r="H66" s="228" t="s">
        <v>511</v>
      </c>
      <c r="I66" s="229"/>
      <c r="J66" s="230"/>
      <c r="N66" s="25"/>
      <c r="O66" s="25"/>
      <c r="P66" s="25"/>
      <c r="Q66" s="25"/>
      <c r="R66" s="25"/>
      <c r="S66" s="25"/>
      <c r="T66" s="25"/>
    </row>
    <row r="67" spans="1:20" ht="65.400000000000006" customHeight="1" x14ac:dyDescent="0.3">
      <c r="A67" s="25"/>
      <c r="B67" s="282"/>
      <c r="C67" s="246"/>
      <c r="D67" s="246"/>
      <c r="E67" s="88"/>
      <c r="F67" s="90"/>
      <c r="G67" s="93">
        <v>240201529</v>
      </c>
      <c r="H67" s="228" t="s">
        <v>526</v>
      </c>
      <c r="I67" s="229"/>
      <c r="J67" s="230"/>
      <c r="N67" s="25"/>
      <c r="O67" s="25"/>
      <c r="P67" s="25"/>
      <c r="Q67" s="25"/>
      <c r="R67" s="25"/>
      <c r="S67" s="25"/>
      <c r="T67" s="25"/>
    </row>
    <row r="68" spans="1:20" ht="58.5" customHeight="1" x14ac:dyDescent="0.3">
      <c r="A68" s="25"/>
      <c r="B68" s="268" t="s">
        <v>474</v>
      </c>
      <c r="C68" s="262" t="s">
        <v>639</v>
      </c>
      <c r="D68" s="263"/>
      <c r="E68" s="88">
        <v>220201078</v>
      </c>
      <c r="F68" s="110" t="s">
        <v>71</v>
      </c>
      <c r="G68" s="93">
        <v>240201526</v>
      </c>
      <c r="H68" s="228" t="s">
        <v>492</v>
      </c>
      <c r="I68" s="229"/>
      <c r="J68" s="230"/>
      <c r="N68" s="25"/>
      <c r="O68" s="25"/>
      <c r="P68" s="25"/>
      <c r="Q68" s="25"/>
      <c r="R68" s="25"/>
      <c r="S68" s="25"/>
      <c r="T68" s="25"/>
    </row>
    <row r="69" spans="1:20" ht="46.95" customHeight="1" x14ac:dyDescent="0.3">
      <c r="A69" s="25"/>
      <c r="B69" s="268"/>
      <c r="C69" s="264"/>
      <c r="D69" s="265"/>
      <c r="E69" s="88">
        <v>220201001</v>
      </c>
      <c r="F69" s="110" t="s">
        <v>72</v>
      </c>
      <c r="G69" s="93">
        <v>240201526</v>
      </c>
      <c r="H69" s="228" t="s">
        <v>493</v>
      </c>
      <c r="I69" s="229"/>
      <c r="J69" s="230"/>
      <c r="N69" s="25"/>
      <c r="O69" s="25"/>
      <c r="P69" s="25"/>
      <c r="Q69" s="25"/>
      <c r="R69" s="25"/>
      <c r="S69" s="25"/>
      <c r="T69" s="25"/>
    </row>
    <row r="70" spans="1:20" ht="43.5" customHeight="1" x14ac:dyDescent="0.3">
      <c r="A70" s="25"/>
      <c r="B70" s="268"/>
      <c r="C70" s="264"/>
      <c r="D70" s="265"/>
      <c r="E70" s="102"/>
      <c r="F70" s="91"/>
      <c r="G70" s="93">
        <v>240201526</v>
      </c>
      <c r="H70" s="228" t="s">
        <v>494</v>
      </c>
      <c r="I70" s="229"/>
      <c r="J70" s="230"/>
      <c r="N70" s="25"/>
      <c r="O70" s="25"/>
      <c r="P70" s="25"/>
      <c r="Q70" s="25"/>
      <c r="R70" s="25"/>
      <c r="S70" s="25"/>
      <c r="T70" s="25"/>
    </row>
    <row r="71" spans="1:20" ht="37.950000000000003" customHeight="1" x14ac:dyDescent="0.3">
      <c r="A71" s="25"/>
      <c r="B71" s="268"/>
      <c r="C71" s="264"/>
      <c r="D71" s="265"/>
      <c r="E71" s="103"/>
      <c r="F71" s="92"/>
      <c r="G71" s="93">
        <v>240201526</v>
      </c>
      <c r="H71" s="228" t="s">
        <v>495</v>
      </c>
      <c r="I71" s="229"/>
      <c r="J71" s="230"/>
      <c r="N71" s="25"/>
      <c r="O71" s="25"/>
      <c r="P71" s="25"/>
      <c r="Q71" s="25"/>
      <c r="R71" s="25"/>
      <c r="S71" s="25"/>
      <c r="T71" s="25"/>
    </row>
    <row r="72" spans="1:20" ht="37.950000000000003" customHeight="1" x14ac:dyDescent="0.3">
      <c r="A72" s="25"/>
      <c r="B72" s="268"/>
      <c r="C72" s="264"/>
      <c r="D72" s="265"/>
      <c r="E72" s="103"/>
      <c r="F72" s="92"/>
      <c r="G72" s="95">
        <v>210201501</v>
      </c>
      <c r="H72" s="228" t="s">
        <v>488</v>
      </c>
      <c r="I72" s="229"/>
      <c r="J72" s="230"/>
      <c r="N72" s="25"/>
      <c r="O72" s="25"/>
      <c r="P72" s="25"/>
      <c r="Q72" s="25"/>
      <c r="R72" s="25"/>
      <c r="S72" s="25"/>
      <c r="T72" s="25"/>
    </row>
    <row r="73" spans="1:20" ht="37.950000000000003" customHeight="1" x14ac:dyDescent="0.3">
      <c r="A73" s="25"/>
      <c r="B73" s="268"/>
      <c r="C73" s="264"/>
      <c r="D73" s="265"/>
      <c r="E73" s="103"/>
      <c r="F73" s="92"/>
      <c r="G73" s="95">
        <v>210201501</v>
      </c>
      <c r="H73" s="228" t="s">
        <v>489</v>
      </c>
      <c r="I73" s="229"/>
      <c r="J73" s="230"/>
      <c r="N73" s="25"/>
      <c r="O73" s="25"/>
      <c r="P73" s="25"/>
      <c r="Q73" s="25"/>
      <c r="R73" s="25"/>
      <c r="S73" s="25"/>
      <c r="T73" s="25"/>
    </row>
    <row r="74" spans="1:20" ht="37.950000000000003" customHeight="1" x14ac:dyDescent="0.3">
      <c r="A74" s="25"/>
      <c r="B74" s="268"/>
      <c r="C74" s="264"/>
      <c r="D74" s="265"/>
      <c r="E74" s="103"/>
      <c r="F74" s="92"/>
      <c r="G74" s="95">
        <v>210201501</v>
      </c>
      <c r="H74" s="228" t="s">
        <v>490</v>
      </c>
      <c r="I74" s="229"/>
      <c r="J74" s="230"/>
      <c r="N74" s="25"/>
      <c r="O74" s="25"/>
      <c r="P74" s="25"/>
      <c r="Q74" s="25"/>
      <c r="R74" s="25"/>
      <c r="S74" s="25"/>
      <c r="T74" s="25"/>
    </row>
    <row r="75" spans="1:20" ht="51.6" customHeight="1" x14ac:dyDescent="0.3">
      <c r="A75" s="25"/>
      <c r="B75" s="268"/>
      <c r="C75" s="264"/>
      <c r="D75" s="265"/>
      <c r="E75" s="103"/>
      <c r="F75" s="92"/>
      <c r="G75" s="95">
        <v>210201501</v>
      </c>
      <c r="H75" s="228" t="s">
        <v>491</v>
      </c>
      <c r="I75" s="229"/>
      <c r="J75" s="230"/>
      <c r="N75" s="25"/>
      <c r="O75" s="25"/>
      <c r="P75" s="25"/>
      <c r="Q75" s="25"/>
      <c r="R75" s="25"/>
      <c r="S75" s="25"/>
      <c r="T75" s="25"/>
    </row>
    <row r="76" spans="1:20" ht="53.4" customHeight="1" x14ac:dyDescent="0.3">
      <c r="A76" s="25"/>
      <c r="B76" s="268"/>
      <c r="C76" s="264"/>
      <c r="D76" s="265"/>
      <c r="E76" s="103"/>
      <c r="F76" s="92"/>
      <c r="G76" s="93">
        <v>240201529</v>
      </c>
      <c r="H76" s="228" t="s">
        <v>504</v>
      </c>
      <c r="I76" s="229"/>
      <c r="J76" s="230"/>
      <c r="N76" s="25"/>
      <c r="O76" s="25"/>
      <c r="P76" s="25"/>
      <c r="Q76" s="25"/>
      <c r="R76" s="25"/>
      <c r="S76" s="25"/>
      <c r="T76" s="25"/>
    </row>
    <row r="77" spans="1:20" ht="36.6" customHeight="1" x14ac:dyDescent="0.3">
      <c r="A77" s="25"/>
      <c r="B77" s="268"/>
      <c r="C77" s="264"/>
      <c r="D77" s="265"/>
      <c r="E77" s="269">
        <v>220201079</v>
      </c>
      <c r="F77" s="111" t="s">
        <v>73</v>
      </c>
      <c r="G77" s="93">
        <v>240201064</v>
      </c>
      <c r="H77" s="228" t="s">
        <v>513</v>
      </c>
      <c r="I77" s="229"/>
      <c r="J77" s="230"/>
      <c r="N77" s="25"/>
      <c r="O77" s="25"/>
      <c r="P77" s="25"/>
      <c r="Q77" s="25"/>
      <c r="R77" s="25"/>
      <c r="S77" s="25"/>
      <c r="T77" s="25"/>
    </row>
    <row r="78" spans="1:20" ht="36.6" customHeight="1" x14ac:dyDescent="0.3">
      <c r="A78" s="25"/>
      <c r="B78" s="268"/>
      <c r="C78" s="264"/>
      <c r="D78" s="265"/>
      <c r="E78" s="270"/>
      <c r="F78" s="108"/>
      <c r="G78" s="95">
        <v>240201064</v>
      </c>
      <c r="H78" s="228" t="s">
        <v>512</v>
      </c>
      <c r="I78" s="229"/>
      <c r="J78" s="230"/>
      <c r="N78" s="25"/>
      <c r="O78" s="25"/>
      <c r="P78" s="25"/>
      <c r="Q78" s="25"/>
      <c r="R78" s="25"/>
      <c r="S78" s="25"/>
      <c r="T78" s="25"/>
    </row>
    <row r="79" spans="1:20" ht="49.2" customHeight="1" x14ac:dyDescent="0.3">
      <c r="A79" s="25"/>
      <c r="B79" s="268"/>
      <c r="C79" s="266"/>
      <c r="D79" s="267"/>
      <c r="E79" s="103"/>
      <c r="F79" s="92"/>
      <c r="G79" s="93">
        <v>240201529</v>
      </c>
      <c r="H79" s="228" t="s">
        <v>503</v>
      </c>
      <c r="I79" s="229"/>
      <c r="J79" s="230"/>
      <c r="N79" s="25"/>
      <c r="O79" s="25"/>
      <c r="P79" s="25"/>
      <c r="Q79" s="25"/>
      <c r="R79" s="25"/>
      <c r="S79" s="25"/>
      <c r="T79" s="25"/>
    </row>
    <row r="80" spans="1:20" ht="71.400000000000006" customHeight="1" x14ac:dyDescent="0.3">
      <c r="A80" s="25"/>
      <c r="B80" s="258" t="s">
        <v>475</v>
      </c>
      <c r="C80" s="262" t="s">
        <v>638</v>
      </c>
      <c r="D80" s="263"/>
      <c r="E80" s="103">
        <v>220201079</v>
      </c>
      <c r="F80" s="112" t="s">
        <v>77</v>
      </c>
      <c r="G80" s="95"/>
      <c r="H80" s="96"/>
      <c r="I80" s="97"/>
      <c r="J80" s="98"/>
      <c r="N80" s="25"/>
      <c r="O80" s="25"/>
      <c r="P80" s="25"/>
      <c r="Q80" s="25"/>
      <c r="R80" s="25"/>
      <c r="S80" s="25"/>
      <c r="T80" s="25"/>
    </row>
    <row r="81" spans="1:20" ht="55.2" customHeight="1" x14ac:dyDescent="0.3">
      <c r="A81" s="25"/>
      <c r="B81" s="258"/>
      <c r="C81" s="264"/>
      <c r="D81" s="265"/>
      <c r="E81" s="128">
        <v>220201078</v>
      </c>
      <c r="F81" s="113" t="s">
        <v>75</v>
      </c>
      <c r="G81" s="93">
        <v>220601501</v>
      </c>
      <c r="H81" s="259" t="s">
        <v>522</v>
      </c>
      <c r="I81" s="260"/>
      <c r="J81" s="261"/>
      <c r="N81" s="25"/>
      <c r="O81" s="25"/>
      <c r="P81" s="25"/>
      <c r="Q81" s="25"/>
      <c r="R81" s="25"/>
      <c r="S81" s="25"/>
      <c r="T81" s="25"/>
    </row>
    <row r="82" spans="1:20" ht="42" customHeight="1" x14ac:dyDescent="0.3">
      <c r="A82" s="25"/>
      <c r="B82" s="258"/>
      <c r="C82" s="264"/>
      <c r="D82" s="265"/>
      <c r="E82" s="88">
        <v>220201073</v>
      </c>
      <c r="F82" s="113" t="s">
        <v>76</v>
      </c>
      <c r="G82" s="93">
        <v>220601501</v>
      </c>
      <c r="H82" s="228" t="s">
        <v>482</v>
      </c>
      <c r="I82" s="229"/>
      <c r="J82" s="230"/>
      <c r="N82" s="25"/>
      <c r="O82" s="25"/>
      <c r="P82" s="25"/>
      <c r="Q82" s="25"/>
      <c r="R82" s="25"/>
      <c r="S82" s="25"/>
      <c r="T82" s="25"/>
    </row>
    <row r="83" spans="1:20" ht="41.4" customHeight="1" x14ac:dyDescent="0.3">
      <c r="A83" s="25"/>
      <c r="B83" s="258"/>
      <c r="C83" s="264"/>
      <c r="D83" s="265"/>
      <c r="E83" s="88"/>
      <c r="F83" s="90"/>
      <c r="G83" s="93">
        <v>220601501</v>
      </c>
      <c r="H83" s="228" t="s">
        <v>483</v>
      </c>
      <c r="I83" s="229"/>
      <c r="J83" s="230"/>
      <c r="N83" s="25"/>
      <c r="O83" s="25"/>
      <c r="P83" s="25"/>
      <c r="Q83" s="25"/>
      <c r="R83" s="25"/>
      <c r="S83" s="25"/>
      <c r="T83" s="25"/>
    </row>
    <row r="84" spans="1:20" ht="61.5" customHeight="1" x14ac:dyDescent="0.3">
      <c r="A84" s="25"/>
      <c r="B84" s="258"/>
      <c r="C84" s="264"/>
      <c r="D84" s="265"/>
      <c r="E84" s="88"/>
      <c r="F84" s="90"/>
      <c r="G84" s="93">
        <v>220601501</v>
      </c>
      <c r="H84" s="228" t="s">
        <v>500</v>
      </c>
      <c r="I84" s="229"/>
      <c r="J84" s="230"/>
      <c r="N84" s="25"/>
      <c r="O84" s="25"/>
      <c r="P84" s="25"/>
      <c r="Q84" s="25"/>
      <c r="R84" s="25"/>
      <c r="S84" s="25"/>
      <c r="T84" s="25"/>
    </row>
    <row r="85" spans="1:20" ht="39" customHeight="1" x14ac:dyDescent="0.3">
      <c r="A85" s="25"/>
      <c r="B85" s="258"/>
      <c r="C85" s="264"/>
      <c r="D85" s="265"/>
      <c r="E85" s="88"/>
      <c r="F85" s="90"/>
      <c r="G85" s="93">
        <v>240201524</v>
      </c>
      <c r="H85" s="228" t="s">
        <v>484</v>
      </c>
      <c r="I85" s="229"/>
      <c r="J85" s="230"/>
      <c r="N85" s="25"/>
      <c r="O85" s="25"/>
      <c r="P85" s="25"/>
      <c r="Q85" s="25"/>
      <c r="R85" s="25"/>
      <c r="S85" s="25"/>
      <c r="T85" s="25"/>
    </row>
    <row r="86" spans="1:20" ht="61.5" customHeight="1" x14ac:dyDescent="0.3">
      <c r="A86" s="25"/>
      <c r="B86" s="258"/>
      <c r="C86" s="264"/>
      <c r="D86" s="265"/>
      <c r="E86" s="88"/>
      <c r="F86" s="90"/>
      <c r="G86" s="93">
        <v>240201524</v>
      </c>
      <c r="H86" s="228" t="s">
        <v>485</v>
      </c>
      <c r="I86" s="229"/>
      <c r="J86" s="230"/>
      <c r="N86" s="25"/>
      <c r="O86" s="25"/>
      <c r="P86" s="25"/>
      <c r="Q86" s="25"/>
      <c r="R86" s="25"/>
      <c r="S86" s="25"/>
      <c r="T86" s="25"/>
    </row>
    <row r="87" spans="1:20" ht="37.950000000000003" customHeight="1" x14ac:dyDescent="0.3">
      <c r="A87" s="25"/>
      <c r="B87" s="258"/>
      <c r="C87" s="264"/>
      <c r="D87" s="265"/>
      <c r="E87" s="88"/>
      <c r="F87" s="90"/>
      <c r="G87" s="93">
        <v>240201524</v>
      </c>
      <c r="H87" s="228" t="s">
        <v>486</v>
      </c>
      <c r="I87" s="229"/>
      <c r="J87" s="230"/>
      <c r="N87" s="25"/>
      <c r="O87" s="25"/>
      <c r="P87" s="25"/>
      <c r="Q87" s="25"/>
      <c r="R87" s="25"/>
      <c r="S87" s="25"/>
      <c r="T87" s="25"/>
    </row>
    <row r="88" spans="1:20" ht="61.5" customHeight="1" x14ac:dyDescent="0.3">
      <c r="A88" s="25"/>
      <c r="B88" s="258"/>
      <c r="C88" s="264"/>
      <c r="D88" s="265"/>
      <c r="E88" s="88"/>
      <c r="F88" s="90"/>
      <c r="G88" s="93">
        <v>240201524</v>
      </c>
      <c r="H88" s="228" t="s">
        <v>487</v>
      </c>
      <c r="I88" s="229"/>
      <c r="J88" s="230"/>
      <c r="N88" s="25"/>
      <c r="O88" s="25"/>
      <c r="P88" s="25"/>
      <c r="Q88" s="25"/>
      <c r="R88" s="25"/>
      <c r="S88" s="25"/>
      <c r="T88" s="25"/>
    </row>
    <row r="89" spans="1:20" ht="33" customHeight="1" x14ac:dyDescent="0.3">
      <c r="A89" s="25"/>
      <c r="B89" s="258"/>
      <c r="C89" s="264"/>
      <c r="D89" s="265"/>
      <c r="E89" s="88"/>
      <c r="F89" s="90"/>
      <c r="G89" s="93">
        <v>230101507</v>
      </c>
      <c r="H89" s="228" t="s">
        <v>496</v>
      </c>
      <c r="I89" s="229"/>
      <c r="J89" s="230"/>
      <c r="N89" s="25"/>
      <c r="O89" s="25"/>
      <c r="P89" s="25"/>
      <c r="Q89" s="25"/>
      <c r="R89" s="25"/>
      <c r="S89" s="25"/>
      <c r="T89" s="25"/>
    </row>
    <row r="90" spans="1:20" ht="39" customHeight="1" x14ac:dyDescent="0.3">
      <c r="A90" s="25"/>
      <c r="B90" s="258"/>
      <c r="C90" s="264"/>
      <c r="D90" s="265"/>
      <c r="E90" s="88"/>
      <c r="F90" s="90"/>
      <c r="G90" s="93">
        <v>230101507</v>
      </c>
      <c r="H90" s="228" t="s">
        <v>497</v>
      </c>
      <c r="I90" s="229"/>
      <c r="J90" s="230"/>
      <c r="N90" s="25"/>
      <c r="O90" s="25"/>
      <c r="P90" s="25"/>
      <c r="Q90" s="25"/>
      <c r="R90" s="25"/>
      <c r="S90" s="25"/>
      <c r="T90" s="25"/>
    </row>
    <row r="91" spans="1:20" ht="47.4" customHeight="1" x14ac:dyDescent="0.3">
      <c r="A91" s="25"/>
      <c r="B91" s="258"/>
      <c r="C91" s="264"/>
      <c r="D91" s="265"/>
      <c r="E91" s="88"/>
      <c r="F91" s="90"/>
      <c r="G91" s="93">
        <v>230101507</v>
      </c>
      <c r="H91" s="228" t="s">
        <v>498</v>
      </c>
      <c r="I91" s="229"/>
      <c r="J91" s="230"/>
      <c r="N91" s="25"/>
      <c r="O91" s="25"/>
      <c r="P91" s="25"/>
      <c r="Q91" s="25"/>
      <c r="R91" s="25"/>
      <c r="S91" s="25"/>
      <c r="T91" s="25"/>
    </row>
    <row r="92" spans="1:20" ht="39" customHeight="1" x14ac:dyDescent="0.3">
      <c r="A92" s="25"/>
      <c r="B92" s="258"/>
      <c r="C92" s="266"/>
      <c r="D92" s="267"/>
      <c r="E92" s="88"/>
      <c r="F92" s="90"/>
      <c r="G92" s="93">
        <v>230101507</v>
      </c>
      <c r="H92" s="228" t="s">
        <v>499</v>
      </c>
      <c r="I92" s="229"/>
      <c r="J92" s="230"/>
      <c r="N92" s="25"/>
      <c r="O92" s="25"/>
      <c r="P92" s="25"/>
      <c r="Q92" s="25"/>
      <c r="R92" s="25"/>
      <c r="S92" s="25"/>
      <c r="T92" s="25"/>
    </row>
    <row r="93" spans="1:20" ht="76.2" customHeight="1" x14ac:dyDescent="0.3">
      <c r="A93" s="25"/>
      <c r="B93" s="245" t="s">
        <v>476</v>
      </c>
      <c r="C93" s="246" t="s">
        <v>640</v>
      </c>
      <c r="D93" s="246"/>
      <c r="E93" s="88">
        <v>220201002</v>
      </c>
      <c r="F93" s="114" t="s">
        <v>74</v>
      </c>
      <c r="G93" s="93">
        <v>999999999</v>
      </c>
      <c r="H93" s="255" t="s">
        <v>517</v>
      </c>
      <c r="I93" s="256"/>
      <c r="J93" s="257"/>
      <c r="N93" s="25"/>
      <c r="O93" s="25"/>
      <c r="P93" s="25"/>
      <c r="Q93" s="25"/>
      <c r="R93" s="25"/>
      <c r="S93" s="25"/>
      <c r="T93" s="25"/>
    </row>
    <row r="94" spans="1:20" ht="61.5" customHeight="1" x14ac:dyDescent="0.3">
      <c r="A94" s="25"/>
      <c r="B94" s="245"/>
      <c r="C94" s="246"/>
      <c r="D94" s="246"/>
      <c r="E94" s="88">
        <v>220201001</v>
      </c>
      <c r="F94" s="113" t="s">
        <v>69</v>
      </c>
      <c r="G94" s="94">
        <v>220501046</v>
      </c>
      <c r="H94" s="247" t="s">
        <v>518</v>
      </c>
      <c r="I94" s="248"/>
      <c r="J94" s="249"/>
      <c r="N94" s="25"/>
      <c r="O94" s="25"/>
      <c r="P94" s="25"/>
      <c r="Q94" s="25"/>
      <c r="R94" s="25"/>
      <c r="S94" s="25"/>
      <c r="T94" s="25"/>
    </row>
    <row r="95" spans="1:20" ht="61.5" customHeight="1" x14ac:dyDescent="0.3">
      <c r="A95" s="25"/>
      <c r="B95" s="245"/>
      <c r="C95" s="246"/>
      <c r="D95" s="246"/>
      <c r="E95" s="88">
        <v>220201078</v>
      </c>
      <c r="F95" s="115" t="s">
        <v>70</v>
      </c>
      <c r="G95" s="94">
        <v>220501046</v>
      </c>
      <c r="H95" s="247" t="s">
        <v>519</v>
      </c>
      <c r="I95" s="248"/>
      <c r="J95" s="249"/>
      <c r="N95" s="25"/>
      <c r="O95" s="25"/>
      <c r="P95" s="25"/>
      <c r="Q95" s="25"/>
      <c r="R95" s="25"/>
      <c r="S95" s="25"/>
      <c r="T95" s="25"/>
    </row>
    <row r="96" spans="1:20" ht="61.5" customHeight="1" x14ac:dyDescent="0.3">
      <c r="A96" s="25"/>
      <c r="B96" s="245"/>
      <c r="C96" s="246"/>
      <c r="D96" s="246"/>
      <c r="E96" s="105"/>
      <c r="F96" s="92"/>
      <c r="G96" s="94">
        <v>220501046</v>
      </c>
      <c r="H96" s="247" t="s">
        <v>520</v>
      </c>
      <c r="I96" s="248"/>
      <c r="J96" s="249"/>
      <c r="N96" s="25"/>
      <c r="O96" s="25"/>
      <c r="P96" s="25"/>
      <c r="Q96" s="25"/>
      <c r="R96" s="25"/>
      <c r="S96" s="25"/>
      <c r="T96" s="25"/>
    </row>
    <row r="97" spans="1:20" ht="61.5" customHeight="1" x14ac:dyDescent="0.3">
      <c r="A97" s="25"/>
      <c r="B97" s="245"/>
      <c r="C97" s="246"/>
      <c r="D97" s="246"/>
      <c r="E97" s="105"/>
      <c r="F97" s="92"/>
      <c r="G97" s="94">
        <v>220501046</v>
      </c>
      <c r="H97" s="247" t="s">
        <v>521</v>
      </c>
      <c r="I97" s="248"/>
      <c r="J97" s="249"/>
      <c r="N97" s="25"/>
      <c r="O97" s="25"/>
      <c r="P97" s="25"/>
      <c r="Q97" s="25"/>
      <c r="R97" s="25"/>
      <c r="S97" s="25"/>
      <c r="T97" s="25"/>
    </row>
    <row r="98" spans="1:20" ht="49.2" customHeight="1" x14ac:dyDescent="0.3">
      <c r="A98" s="25"/>
      <c r="B98" s="245"/>
      <c r="C98" s="246"/>
      <c r="D98" s="246"/>
      <c r="E98" s="105"/>
      <c r="F98" s="92"/>
      <c r="G98" s="99">
        <v>240202501</v>
      </c>
      <c r="H98" s="247" t="s">
        <v>505</v>
      </c>
      <c r="I98" s="250"/>
      <c r="J98" s="251"/>
      <c r="N98" s="25"/>
      <c r="O98" s="25"/>
      <c r="P98" s="25"/>
      <c r="Q98" s="25"/>
      <c r="R98" s="25"/>
      <c r="S98" s="25"/>
      <c r="T98" s="25"/>
    </row>
    <row r="99" spans="1:20" ht="35.4" customHeight="1" x14ac:dyDescent="0.3">
      <c r="A99" s="25"/>
      <c r="B99" s="245"/>
      <c r="C99" s="246"/>
      <c r="D99" s="246"/>
      <c r="E99" s="105"/>
      <c r="F99" s="92"/>
      <c r="G99" s="99">
        <v>240202501</v>
      </c>
      <c r="H99" s="247" t="s">
        <v>506</v>
      </c>
      <c r="I99" s="250"/>
      <c r="J99" s="251"/>
      <c r="N99" s="25"/>
      <c r="O99" s="25"/>
      <c r="P99" s="25"/>
      <c r="Q99" s="25"/>
      <c r="R99" s="25"/>
      <c r="S99" s="25"/>
      <c r="T99" s="25"/>
    </row>
    <row r="100" spans="1:20" ht="36.6" customHeight="1" x14ac:dyDescent="0.3">
      <c r="A100" s="25"/>
      <c r="B100" s="245"/>
      <c r="C100" s="246"/>
      <c r="D100" s="246"/>
      <c r="E100" s="105"/>
      <c r="F100" s="92"/>
      <c r="G100" s="99">
        <v>240202501</v>
      </c>
      <c r="H100" s="247" t="s">
        <v>507</v>
      </c>
      <c r="I100" s="250"/>
      <c r="J100" s="251"/>
      <c r="N100" s="25"/>
      <c r="O100" s="25"/>
      <c r="P100" s="25"/>
      <c r="Q100" s="25"/>
      <c r="R100" s="25"/>
      <c r="S100" s="25"/>
      <c r="T100" s="25"/>
    </row>
    <row r="101" spans="1:20" ht="60" customHeight="1" x14ac:dyDescent="0.3">
      <c r="A101" s="25"/>
      <c r="B101" s="245"/>
      <c r="C101" s="246"/>
      <c r="D101" s="246"/>
      <c r="E101" s="105"/>
      <c r="F101" s="92"/>
      <c r="G101" s="95">
        <v>240202501</v>
      </c>
      <c r="H101" s="252" t="s">
        <v>508</v>
      </c>
      <c r="I101" s="253"/>
      <c r="J101" s="254"/>
      <c r="N101" s="25"/>
      <c r="O101" s="25"/>
      <c r="P101" s="25"/>
      <c r="Q101" s="25"/>
      <c r="R101" s="25"/>
      <c r="S101" s="25"/>
      <c r="T101" s="25"/>
    </row>
    <row r="102" spans="1:20" ht="39.6" customHeight="1" x14ac:dyDescent="0.3">
      <c r="A102" s="25"/>
      <c r="B102" s="245"/>
      <c r="C102" s="246"/>
      <c r="D102" s="246"/>
      <c r="E102" s="105"/>
      <c r="F102" s="92"/>
      <c r="G102" s="95">
        <v>240202501</v>
      </c>
      <c r="H102" s="228" t="s">
        <v>509</v>
      </c>
      <c r="I102" s="229"/>
      <c r="J102" s="230"/>
      <c r="N102" s="25"/>
      <c r="O102" s="25"/>
      <c r="P102" s="25"/>
      <c r="Q102" s="25"/>
      <c r="R102" s="25"/>
      <c r="S102" s="25"/>
      <c r="T102" s="25"/>
    </row>
    <row r="103" spans="1:20" ht="43.2" customHeight="1" x14ac:dyDescent="0.3">
      <c r="A103" s="25"/>
      <c r="B103" s="245"/>
      <c r="C103" s="246"/>
      <c r="D103" s="246"/>
      <c r="E103" s="105"/>
      <c r="F103" s="92"/>
      <c r="G103" s="95">
        <v>240202501</v>
      </c>
      <c r="H103" s="228" t="s">
        <v>510</v>
      </c>
      <c r="I103" s="229"/>
      <c r="J103" s="230"/>
      <c r="N103" s="25"/>
      <c r="O103" s="25"/>
      <c r="P103" s="25"/>
      <c r="Q103" s="25"/>
      <c r="R103" s="25"/>
      <c r="S103" s="25"/>
      <c r="T103" s="25"/>
    </row>
    <row r="104" spans="1:20" ht="9.75" customHeight="1" thickBot="1" x14ac:dyDescent="0.35">
      <c r="B104" s="231"/>
      <c r="C104" s="232"/>
      <c r="D104" s="232"/>
      <c r="E104" s="232"/>
      <c r="F104" s="232"/>
      <c r="G104" s="232"/>
      <c r="H104" s="232"/>
      <c r="I104" s="232"/>
      <c r="J104" s="233"/>
    </row>
    <row r="105" spans="1:20" ht="15.75" customHeight="1" thickBot="1" x14ac:dyDescent="0.35">
      <c r="A105" s="26"/>
      <c r="B105" s="234" t="s">
        <v>78</v>
      </c>
      <c r="C105" s="235"/>
      <c r="D105" s="235"/>
      <c r="E105" s="235"/>
      <c r="F105" s="235"/>
      <c r="G105" s="235"/>
      <c r="H105" s="235"/>
      <c r="I105" s="235"/>
      <c r="J105" s="236"/>
      <c r="N105" s="26"/>
      <c r="O105" s="26"/>
      <c r="P105" s="26"/>
      <c r="Q105" s="26"/>
      <c r="R105" s="26"/>
      <c r="S105" s="26"/>
      <c r="T105" s="26"/>
    </row>
    <row r="106" spans="1:20" ht="27" customHeight="1" x14ac:dyDescent="0.3">
      <c r="A106" s="26"/>
      <c r="B106" s="27" t="s">
        <v>79</v>
      </c>
      <c r="C106" s="237">
        <v>16</v>
      </c>
      <c r="D106" s="238"/>
      <c r="E106" s="239"/>
      <c r="F106" s="240" t="s">
        <v>80</v>
      </c>
      <c r="G106" s="241"/>
      <c r="H106" s="242">
        <v>30</v>
      </c>
      <c r="I106" s="243"/>
      <c r="J106" s="244"/>
      <c r="N106" s="26"/>
      <c r="O106" s="26"/>
      <c r="P106" s="26"/>
      <c r="Q106" s="26"/>
      <c r="R106" s="26"/>
      <c r="S106" s="26"/>
      <c r="T106" s="26"/>
    </row>
    <row r="107" spans="1:20" ht="15.75" customHeight="1" thickBot="1" x14ac:dyDescent="0.35">
      <c r="A107" s="28"/>
      <c r="B107" s="215" t="s">
        <v>81</v>
      </c>
      <c r="C107" s="216"/>
      <c r="D107" s="216"/>
      <c r="E107" s="216"/>
      <c r="F107" s="216"/>
      <c r="G107" s="216"/>
      <c r="H107" s="216"/>
      <c r="I107" s="216"/>
      <c r="J107" s="217"/>
      <c r="N107" s="28"/>
      <c r="O107" s="28"/>
      <c r="P107" s="28"/>
      <c r="Q107" s="28"/>
      <c r="R107" s="28"/>
      <c r="S107" s="28"/>
      <c r="T107" s="28"/>
    </row>
    <row r="108" spans="1:20" ht="151.5" customHeight="1" thickBot="1" x14ac:dyDescent="0.35">
      <c r="A108" s="28"/>
      <c r="B108" s="218" t="s">
        <v>82</v>
      </c>
      <c r="C108" s="219"/>
      <c r="D108" s="219"/>
      <c r="E108" s="219"/>
      <c r="F108" s="219"/>
      <c r="G108" s="219"/>
      <c r="H108" s="219"/>
      <c r="I108" s="219"/>
      <c r="J108" s="220"/>
      <c r="K108" s="25"/>
      <c r="L108" s="25"/>
      <c r="M108" s="25"/>
      <c r="N108" s="28"/>
      <c r="O108" s="28"/>
      <c r="P108" s="28"/>
      <c r="Q108" s="28"/>
      <c r="R108" s="28"/>
      <c r="S108" s="28"/>
      <c r="T108" s="28"/>
    </row>
    <row r="109" spans="1:20" ht="15.75" customHeight="1" x14ac:dyDescent="0.3">
      <c r="A109" s="28"/>
      <c r="B109" s="221" t="s">
        <v>83</v>
      </c>
      <c r="C109" s="222"/>
      <c r="D109" s="222"/>
      <c r="E109" s="222"/>
      <c r="F109" s="222"/>
      <c r="G109" s="222"/>
      <c r="H109" s="222"/>
      <c r="I109" s="222"/>
      <c r="J109" s="223"/>
      <c r="N109" s="28"/>
      <c r="O109" s="28"/>
      <c r="P109" s="28"/>
      <c r="Q109" s="28"/>
      <c r="R109" s="28"/>
      <c r="S109" s="28"/>
      <c r="T109" s="28"/>
    </row>
    <row r="110" spans="1:20" ht="49.5" customHeight="1" x14ac:dyDescent="0.3">
      <c r="A110" s="28"/>
      <c r="B110" s="224" t="s">
        <v>84</v>
      </c>
      <c r="C110" s="226" t="s">
        <v>85</v>
      </c>
      <c r="D110" s="178" t="s">
        <v>86</v>
      </c>
      <c r="E110" s="166"/>
      <c r="F110" s="227" t="s">
        <v>87</v>
      </c>
      <c r="G110" s="166"/>
      <c r="H110" s="29" t="s">
        <v>88</v>
      </c>
      <c r="I110" s="29"/>
      <c r="J110" s="30" t="s">
        <v>89</v>
      </c>
      <c r="K110" s="28"/>
      <c r="L110" s="28"/>
      <c r="M110" s="28"/>
      <c r="N110" s="28"/>
      <c r="O110" s="28"/>
      <c r="P110" s="28"/>
      <c r="Q110" s="28"/>
      <c r="R110" s="28"/>
      <c r="S110" s="28"/>
      <c r="T110" s="28"/>
    </row>
    <row r="111" spans="1:20" ht="101.25" customHeight="1" x14ac:dyDescent="0.3">
      <c r="A111" s="28"/>
      <c r="B111" s="225"/>
      <c r="C111" s="211"/>
      <c r="D111" s="31" t="s">
        <v>90</v>
      </c>
      <c r="E111" s="32" t="s">
        <v>91</v>
      </c>
      <c r="F111" s="33" t="s">
        <v>92</v>
      </c>
      <c r="G111" s="33" t="s">
        <v>91</v>
      </c>
      <c r="H111" s="34" t="s">
        <v>93</v>
      </c>
      <c r="I111" s="35" t="s">
        <v>91</v>
      </c>
      <c r="J111" s="36" t="s">
        <v>94</v>
      </c>
      <c r="K111" s="28"/>
      <c r="L111" s="28"/>
      <c r="M111" s="21"/>
      <c r="N111" s="28"/>
      <c r="O111" s="28"/>
      <c r="P111" s="28"/>
      <c r="Q111" s="28"/>
      <c r="R111" s="28"/>
      <c r="S111" s="28"/>
      <c r="T111" s="28"/>
    </row>
    <row r="112" spans="1:20" ht="16.5" customHeight="1" x14ac:dyDescent="0.3">
      <c r="A112" s="28"/>
      <c r="B112" s="213" t="str">
        <f>B25</f>
        <v>Diagnosticar las emisiones atmosféricas, los vertimientos y la gestión de residuos sólidos dentro del Centro Ambiental y Ecoturístico, identificando y clasificando las principales fuentes de impacto ambiental.</v>
      </c>
      <c r="C112" s="209">
        <v>960</v>
      </c>
      <c r="D112" s="37" t="s">
        <v>95</v>
      </c>
      <c r="E112" s="38">
        <v>1</v>
      </c>
      <c r="F112" s="39" t="s">
        <v>96</v>
      </c>
      <c r="G112" s="40">
        <v>30</v>
      </c>
      <c r="H112" s="37" t="s">
        <v>97</v>
      </c>
      <c r="I112" s="38">
        <v>5</v>
      </c>
      <c r="J112" s="212" t="s">
        <v>98</v>
      </c>
      <c r="K112" s="28"/>
      <c r="L112" s="28"/>
      <c r="M112" s="26"/>
      <c r="N112" s="28"/>
      <c r="O112" s="28"/>
      <c r="P112" s="28"/>
      <c r="Q112" s="28"/>
      <c r="R112" s="28"/>
      <c r="S112" s="28"/>
      <c r="T112" s="28"/>
    </row>
    <row r="113" spans="1:20" ht="16.5" customHeight="1" x14ac:dyDescent="0.3">
      <c r="A113" s="28"/>
      <c r="B113" s="207"/>
      <c r="C113" s="210"/>
      <c r="D113" s="41" t="s">
        <v>99</v>
      </c>
      <c r="E113" s="38">
        <v>1</v>
      </c>
      <c r="F113" s="24" t="s">
        <v>100</v>
      </c>
      <c r="G113" s="40">
        <v>100</v>
      </c>
      <c r="H113" s="37" t="s">
        <v>101</v>
      </c>
      <c r="I113" s="38">
        <v>1</v>
      </c>
      <c r="J113" s="210"/>
      <c r="K113" s="28"/>
      <c r="L113" s="28"/>
      <c r="M113" s="26"/>
      <c r="N113" s="28"/>
      <c r="O113" s="28"/>
      <c r="P113" s="28"/>
      <c r="Q113" s="28"/>
      <c r="R113" s="28"/>
      <c r="S113" s="28"/>
      <c r="T113" s="28"/>
    </row>
    <row r="114" spans="1:20" ht="16.5" customHeight="1" x14ac:dyDescent="0.3">
      <c r="A114" s="28"/>
      <c r="B114" s="207"/>
      <c r="C114" s="210"/>
      <c r="D114" s="41" t="s">
        <v>102</v>
      </c>
      <c r="E114" s="42">
        <v>6</v>
      </c>
      <c r="F114" s="43" t="s">
        <v>103</v>
      </c>
      <c r="G114" s="40">
        <v>100</v>
      </c>
      <c r="H114" s="37" t="s">
        <v>104</v>
      </c>
      <c r="I114" s="38">
        <v>1</v>
      </c>
      <c r="J114" s="210"/>
      <c r="K114" s="28"/>
      <c r="L114" s="28"/>
      <c r="M114" s="26"/>
      <c r="N114" s="28"/>
      <c r="O114" s="28"/>
      <c r="P114" s="28"/>
      <c r="Q114" s="28"/>
      <c r="R114" s="28"/>
      <c r="S114" s="28"/>
      <c r="T114" s="28"/>
    </row>
    <row r="115" spans="1:20" ht="28.5" customHeight="1" x14ac:dyDescent="0.3">
      <c r="A115" s="28"/>
      <c r="B115" s="207"/>
      <c r="C115" s="210"/>
      <c r="D115" s="41" t="s">
        <v>105</v>
      </c>
      <c r="E115" s="89">
        <v>1</v>
      </c>
      <c r="F115" s="44" t="s">
        <v>106</v>
      </c>
      <c r="G115" s="40">
        <v>100</v>
      </c>
      <c r="H115" s="37" t="s">
        <v>107</v>
      </c>
      <c r="I115" s="38">
        <v>1</v>
      </c>
      <c r="J115" s="210"/>
      <c r="K115" s="28"/>
      <c r="L115" s="28"/>
      <c r="M115" s="26"/>
      <c r="N115" s="28"/>
      <c r="O115" s="28"/>
      <c r="P115" s="28"/>
      <c r="Q115" s="28"/>
      <c r="R115" s="28"/>
      <c r="S115" s="28"/>
      <c r="T115" s="28"/>
    </row>
    <row r="116" spans="1:20" ht="26.25" customHeight="1" x14ac:dyDescent="0.3">
      <c r="A116" s="28"/>
      <c r="B116" s="207"/>
      <c r="C116" s="210"/>
      <c r="D116" s="41" t="s">
        <v>108</v>
      </c>
      <c r="E116" s="89">
        <v>30</v>
      </c>
      <c r="F116" s="44" t="s">
        <v>109</v>
      </c>
      <c r="G116" s="40">
        <v>100</v>
      </c>
      <c r="H116" s="37" t="s">
        <v>110</v>
      </c>
      <c r="I116" s="38">
        <v>1</v>
      </c>
      <c r="J116" s="210"/>
      <c r="K116" s="28"/>
      <c r="L116" s="28"/>
      <c r="M116" s="26"/>
      <c r="N116" s="28"/>
      <c r="O116" s="28"/>
      <c r="P116" s="28"/>
      <c r="Q116" s="28"/>
      <c r="R116" s="28"/>
      <c r="S116" s="28"/>
      <c r="T116" s="28"/>
    </row>
    <row r="117" spans="1:20" ht="16.5" customHeight="1" x14ac:dyDescent="0.3">
      <c r="A117" s="28"/>
      <c r="B117" s="207"/>
      <c r="C117" s="210"/>
      <c r="D117" s="41" t="s">
        <v>111</v>
      </c>
      <c r="E117" s="89">
        <v>30</v>
      </c>
      <c r="F117" s="44" t="s">
        <v>112</v>
      </c>
      <c r="G117" s="40">
        <v>100</v>
      </c>
      <c r="H117" s="37"/>
      <c r="I117" s="37"/>
      <c r="J117" s="210"/>
      <c r="K117" s="28"/>
      <c r="L117" s="28"/>
      <c r="M117" s="26"/>
      <c r="N117" s="28"/>
      <c r="O117" s="28"/>
      <c r="P117" s="28"/>
      <c r="Q117" s="28"/>
      <c r="R117" s="28"/>
      <c r="S117" s="28"/>
      <c r="T117" s="28"/>
    </row>
    <row r="118" spans="1:20" ht="42.75" customHeight="1" x14ac:dyDescent="0.3">
      <c r="A118" s="28"/>
      <c r="B118" s="207"/>
      <c r="C118" s="210"/>
      <c r="D118" s="41" t="s">
        <v>113</v>
      </c>
      <c r="E118" s="89">
        <v>30</v>
      </c>
      <c r="F118" s="44" t="s">
        <v>114</v>
      </c>
      <c r="G118" s="40">
        <v>100</v>
      </c>
      <c r="H118" s="37"/>
      <c r="I118" s="37"/>
      <c r="J118" s="210"/>
      <c r="K118" s="28"/>
      <c r="L118" s="28"/>
      <c r="M118" s="26"/>
      <c r="N118" s="28"/>
      <c r="O118" s="28"/>
      <c r="P118" s="28"/>
      <c r="Q118" s="28"/>
      <c r="R118" s="28"/>
      <c r="S118" s="28"/>
      <c r="T118" s="28"/>
    </row>
    <row r="119" spans="1:20" ht="16.5" customHeight="1" x14ac:dyDescent="0.3">
      <c r="A119" s="28"/>
      <c r="B119" s="207"/>
      <c r="C119" s="210"/>
      <c r="D119" s="41" t="s">
        <v>115</v>
      </c>
      <c r="E119" s="89">
        <v>10</v>
      </c>
      <c r="F119" s="45" t="s">
        <v>116</v>
      </c>
      <c r="G119" s="38">
        <v>100</v>
      </c>
      <c r="H119" s="37"/>
      <c r="I119" s="37"/>
      <c r="J119" s="210"/>
      <c r="K119" s="28"/>
      <c r="L119" s="28"/>
      <c r="M119" s="26"/>
      <c r="N119" s="28"/>
      <c r="O119" s="28"/>
      <c r="P119" s="28"/>
      <c r="Q119" s="28"/>
      <c r="R119" s="28"/>
      <c r="S119" s="28"/>
      <c r="T119" s="28"/>
    </row>
    <row r="120" spans="1:20" ht="26.25" customHeight="1" x14ac:dyDescent="0.3">
      <c r="A120" s="28"/>
      <c r="B120" s="207"/>
      <c r="C120" s="210"/>
      <c r="D120" s="41" t="s">
        <v>117</v>
      </c>
      <c r="E120" s="89">
        <v>2</v>
      </c>
      <c r="F120" s="46"/>
      <c r="G120" s="40"/>
      <c r="H120" s="37"/>
      <c r="I120" s="37"/>
      <c r="J120" s="210"/>
      <c r="K120" s="28"/>
      <c r="L120" s="28"/>
      <c r="M120" s="26"/>
      <c r="N120" s="28"/>
      <c r="O120" s="28"/>
      <c r="P120" s="28"/>
      <c r="Q120" s="28"/>
      <c r="R120" s="28"/>
      <c r="S120" s="28"/>
      <c r="T120" s="28"/>
    </row>
    <row r="121" spans="1:20" ht="16.5" customHeight="1" x14ac:dyDescent="0.3">
      <c r="A121" s="28"/>
      <c r="B121" s="207"/>
      <c r="C121" s="210"/>
      <c r="D121" s="41" t="s">
        <v>118</v>
      </c>
      <c r="E121" s="89">
        <v>1</v>
      </c>
      <c r="F121" s="46"/>
      <c r="G121" s="40"/>
      <c r="H121" s="37"/>
      <c r="I121" s="37"/>
      <c r="J121" s="210"/>
      <c r="K121" s="28"/>
      <c r="L121" s="28"/>
      <c r="M121" s="26"/>
      <c r="N121" s="28"/>
      <c r="O121" s="28"/>
      <c r="P121" s="28"/>
      <c r="Q121" s="28"/>
      <c r="R121" s="28"/>
      <c r="S121" s="28"/>
      <c r="T121" s="28"/>
    </row>
    <row r="122" spans="1:20" ht="16.5" customHeight="1" x14ac:dyDescent="0.3">
      <c r="A122" s="28"/>
      <c r="B122" s="207"/>
      <c r="C122" s="210"/>
      <c r="D122" s="41" t="s">
        <v>119</v>
      </c>
      <c r="E122" s="89">
        <v>2</v>
      </c>
      <c r="F122" s="46"/>
      <c r="G122" s="40"/>
      <c r="H122" s="37"/>
      <c r="I122" s="37"/>
      <c r="J122" s="210"/>
      <c r="K122" s="28"/>
      <c r="L122" s="28"/>
      <c r="M122" s="26"/>
      <c r="N122" s="28"/>
      <c r="O122" s="28"/>
      <c r="P122" s="28"/>
      <c r="Q122" s="28"/>
      <c r="R122" s="28"/>
      <c r="S122" s="28"/>
      <c r="T122" s="28"/>
    </row>
    <row r="123" spans="1:20" ht="28.5" customHeight="1" x14ac:dyDescent="0.3">
      <c r="A123" s="28"/>
      <c r="B123" s="207"/>
      <c r="C123" s="210"/>
      <c r="D123" s="41" t="s">
        <v>120</v>
      </c>
      <c r="E123" s="89">
        <v>1</v>
      </c>
      <c r="F123" s="46"/>
      <c r="G123" s="40"/>
      <c r="H123" s="37"/>
      <c r="I123" s="37"/>
      <c r="J123" s="210"/>
      <c r="K123" s="28"/>
      <c r="L123" s="28"/>
      <c r="M123" s="26"/>
      <c r="N123" s="28"/>
      <c r="O123" s="28"/>
      <c r="P123" s="28"/>
      <c r="Q123" s="28"/>
      <c r="R123" s="28"/>
      <c r="S123" s="28"/>
      <c r="T123" s="28"/>
    </row>
    <row r="124" spans="1:20" ht="25.5" customHeight="1" x14ac:dyDescent="0.3">
      <c r="A124" s="28"/>
      <c r="B124" s="207"/>
      <c r="C124" s="210"/>
      <c r="D124" s="41" t="s">
        <v>121</v>
      </c>
      <c r="E124" s="89">
        <v>5</v>
      </c>
      <c r="F124" s="46"/>
      <c r="G124" s="40"/>
      <c r="H124" s="37"/>
      <c r="I124" s="37"/>
      <c r="J124" s="210"/>
      <c r="K124" s="28"/>
      <c r="L124" s="28"/>
      <c r="M124" s="26"/>
      <c r="N124" s="28"/>
      <c r="O124" s="28"/>
      <c r="P124" s="28"/>
      <c r="Q124" s="28"/>
      <c r="R124" s="28"/>
      <c r="S124" s="28"/>
      <c r="T124" s="28"/>
    </row>
    <row r="125" spans="1:20" ht="16.5" customHeight="1" x14ac:dyDescent="0.3">
      <c r="A125" s="28"/>
      <c r="B125" s="207"/>
      <c r="C125" s="210"/>
      <c r="D125" s="41" t="s">
        <v>122</v>
      </c>
      <c r="E125" s="89">
        <v>3</v>
      </c>
      <c r="F125" s="46"/>
      <c r="G125" s="40"/>
      <c r="H125" s="37"/>
      <c r="I125" s="37"/>
      <c r="J125" s="210"/>
      <c r="K125" s="28"/>
      <c r="L125" s="28"/>
      <c r="M125" s="26"/>
      <c r="N125" s="28"/>
      <c r="O125" s="28"/>
      <c r="P125" s="28"/>
      <c r="Q125" s="28"/>
      <c r="R125" s="28"/>
      <c r="S125" s="28"/>
      <c r="T125" s="28"/>
    </row>
    <row r="126" spans="1:20" ht="16.5" customHeight="1" x14ac:dyDescent="0.3">
      <c r="A126" s="28"/>
      <c r="B126" s="207"/>
      <c r="C126" s="210"/>
      <c r="D126" s="41" t="s">
        <v>123</v>
      </c>
      <c r="E126" s="89">
        <v>5</v>
      </c>
      <c r="F126" s="46"/>
      <c r="G126" s="40"/>
      <c r="H126" s="37"/>
      <c r="I126" s="37"/>
      <c r="J126" s="210"/>
      <c r="K126" s="28"/>
      <c r="L126" s="28"/>
      <c r="M126" s="26"/>
      <c r="N126" s="28"/>
      <c r="O126" s="28"/>
      <c r="P126" s="28"/>
      <c r="Q126" s="28"/>
      <c r="R126" s="28"/>
      <c r="S126" s="28"/>
      <c r="T126" s="28"/>
    </row>
    <row r="127" spans="1:20" ht="16.5" customHeight="1" x14ac:dyDescent="0.3">
      <c r="A127" s="28"/>
      <c r="B127" s="207"/>
      <c r="C127" s="210"/>
      <c r="D127" s="41" t="s">
        <v>124</v>
      </c>
      <c r="E127" s="89">
        <v>1</v>
      </c>
      <c r="F127" s="46"/>
      <c r="G127" s="40"/>
      <c r="H127" s="37"/>
      <c r="I127" s="37"/>
      <c r="J127" s="210"/>
      <c r="K127" s="28"/>
      <c r="L127" s="28"/>
      <c r="M127" s="26"/>
      <c r="N127" s="28"/>
      <c r="O127" s="28"/>
      <c r="P127" s="28"/>
      <c r="Q127" s="28"/>
      <c r="R127" s="28"/>
      <c r="S127" s="28"/>
      <c r="T127" s="28"/>
    </row>
    <row r="128" spans="1:20" ht="16.5" customHeight="1" x14ac:dyDescent="0.3">
      <c r="A128" s="28"/>
      <c r="B128" s="207"/>
      <c r="C128" s="210"/>
      <c r="D128" s="41" t="s">
        <v>125</v>
      </c>
      <c r="E128" s="89">
        <v>1</v>
      </c>
      <c r="F128" s="46"/>
      <c r="G128" s="40"/>
      <c r="H128" s="37"/>
      <c r="I128" s="37"/>
      <c r="J128" s="210"/>
      <c r="K128" s="28"/>
      <c r="L128" s="28"/>
      <c r="M128" s="26"/>
      <c r="N128" s="28"/>
      <c r="O128" s="28"/>
      <c r="P128" s="28"/>
      <c r="Q128" s="28"/>
      <c r="R128" s="28"/>
      <c r="S128" s="28"/>
      <c r="T128" s="28"/>
    </row>
    <row r="129" spans="1:20" ht="16.5" customHeight="1" x14ac:dyDescent="0.3">
      <c r="A129" s="28"/>
      <c r="B129" s="207"/>
      <c r="C129" s="210"/>
      <c r="D129" s="41" t="s">
        <v>126</v>
      </c>
      <c r="E129" s="89">
        <v>5</v>
      </c>
      <c r="F129" s="44"/>
      <c r="G129" s="40"/>
      <c r="H129" s="37"/>
      <c r="I129" s="37"/>
      <c r="J129" s="210"/>
      <c r="K129" s="28"/>
      <c r="L129" s="28"/>
      <c r="M129" s="26"/>
      <c r="N129" s="28"/>
      <c r="O129" s="28"/>
      <c r="P129" s="28"/>
      <c r="Q129" s="28"/>
      <c r="R129" s="28"/>
      <c r="S129" s="28"/>
      <c r="T129" s="28"/>
    </row>
    <row r="130" spans="1:20" ht="26.25" customHeight="1" x14ac:dyDescent="0.3">
      <c r="A130" s="28"/>
      <c r="B130" s="208"/>
      <c r="C130" s="211"/>
      <c r="D130" s="37" t="s">
        <v>127</v>
      </c>
      <c r="E130" s="38">
        <v>5</v>
      </c>
      <c r="F130" s="45"/>
      <c r="G130" s="38"/>
      <c r="H130" s="37"/>
      <c r="I130" s="37"/>
      <c r="J130" s="211"/>
      <c r="K130" s="28"/>
      <c r="L130" s="28"/>
      <c r="M130" s="26"/>
      <c r="N130" s="28"/>
      <c r="O130" s="28"/>
      <c r="P130" s="28"/>
      <c r="Q130" s="28"/>
      <c r="R130" s="28"/>
      <c r="S130" s="28"/>
      <c r="T130" s="28"/>
    </row>
    <row r="131" spans="1:20" ht="16.5" customHeight="1" x14ac:dyDescent="0.3">
      <c r="A131" s="28"/>
      <c r="B131" s="214" t="str">
        <f>B26</f>
        <v>Diseñar estrategias ambientales para el control y mitigación de los impactos identificados, utilizando enfoques basados en prácticas sostenibles y normativas vigentes.</v>
      </c>
      <c r="C131" s="209">
        <v>896</v>
      </c>
      <c r="D131" s="37" t="s">
        <v>95</v>
      </c>
      <c r="E131" s="38">
        <v>1</v>
      </c>
      <c r="F131" s="39" t="s">
        <v>96</v>
      </c>
      <c r="G131" s="40">
        <v>30</v>
      </c>
      <c r="H131" s="37" t="s">
        <v>97</v>
      </c>
      <c r="I131" s="38">
        <v>5</v>
      </c>
      <c r="J131" s="212" t="s">
        <v>128</v>
      </c>
      <c r="K131" s="28"/>
      <c r="L131" s="28"/>
      <c r="M131" s="26"/>
      <c r="N131" s="28"/>
      <c r="O131" s="28"/>
      <c r="P131" s="28"/>
      <c r="Q131" s="28"/>
      <c r="R131" s="28"/>
      <c r="S131" s="28"/>
      <c r="T131" s="28"/>
    </row>
    <row r="132" spans="1:20" ht="16.5" customHeight="1" x14ac:dyDescent="0.3">
      <c r="A132" s="28"/>
      <c r="B132" s="207"/>
      <c r="C132" s="210"/>
      <c r="D132" s="41" t="s">
        <v>99</v>
      </c>
      <c r="E132" s="38">
        <v>1</v>
      </c>
      <c r="F132" s="24" t="s">
        <v>100</v>
      </c>
      <c r="G132" s="40">
        <v>100</v>
      </c>
      <c r="H132" s="37" t="s">
        <v>129</v>
      </c>
      <c r="I132" s="38">
        <v>1</v>
      </c>
      <c r="J132" s="210"/>
      <c r="K132" s="28"/>
      <c r="L132" s="28"/>
      <c r="M132" s="26"/>
      <c r="N132" s="28"/>
      <c r="O132" s="28"/>
      <c r="P132" s="28"/>
      <c r="Q132" s="28"/>
      <c r="R132" s="28"/>
      <c r="S132" s="28"/>
      <c r="T132" s="28"/>
    </row>
    <row r="133" spans="1:20" ht="16.5" customHeight="1" x14ac:dyDescent="0.3">
      <c r="A133" s="28"/>
      <c r="B133" s="207"/>
      <c r="C133" s="210"/>
      <c r="D133" s="41" t="s">
        <v>102</v>
      </c>
      <c r="E133" s="42">
        <v>6</v>
      </c>
      <c r="F133" s="43" t="s">
        <v>103</v>
      </c>
      <c r="G133" s="40">
        <v>100</v>
      </c>
      <c r="H133" s="37" t="s">
        <v>130</v>
      </c>
      <c r="I133" s="38">
        <v>1</v>
      </c>
      <c r="J133" s="210"/>
      <c r="K133" s="28"/>
      <c r="L133" s="28"/>
      <c r="M133" s="26"/>
      <c r="N133" s="28"/>
      <c r="O133" s="28"/>
      <c r="P133" s="28"/>
      <c r="Q133" s="28"/>
      <c r="R133" s="28"/>
      <c r="S133" s="28"/>
      <c r="T133" s="28"/>
    </row>
    <row r="134" spans="1:20" ht="16.5" customHeight="1" x14ac:dyDescent="0.3">
      <c r="A134" s="28"/>
      <c r="B134" s="207"/>
      <c r="C134" s="210"/>
      <c r="D134" s="41" t="s">
        <v>105</v>
      </c>
      <c r="E134" s="89">
        <v>1</v>
      </c>
      <c r="F134" s="44" t="s">
        <v>106</v>
      </c>
      <c r="G134" s="40">
        <v>100</v>
      </c>
      <c r="H134" s="37" t="s">
        <v>131</v>
      </c>
      <c r="I134" s="38">
        <v>1</v>
      </c>
      <c r="J134" s="210"/>
      <c r="K134" s="28"/>
      <c r="L134" s="28"/>
      <c r="M134" s="26"/>
      <c r="N134" s="28"/>
      <c r="O134" s="28"/>
      <c r="P134" s="28"/>
      <c r="Q134" s="28"/>
      <c r="R134" s="28"/>
      <c r="S134" s="28"/>
      <c r="T134" s="28"/>
    </row>
    <row r="135" spans="1:20" ht="16.5" customHeight="1" x14ac:dyDescent="0.3">
      <c r="A135" s="28"/>
      <c r="B135" s="207"/>
      <c r="C135" s="210"/>
      <c r="D135" s="41" t="s">
        <v>108</v>
      </c>
      <c r="E135" s="89">
        <v>30</v>
      </c>
      <c r="F135" s="44" t="s">
        <v>109</v>
      </c>
      <c r="G135" s="40">
        <v>100</v>
      </c>
      <c r="H135" s="37"/>
      <c r="I135" s="37"/>
      <c r="J135" s="210"/>
      <c r="K135" s="28"/>
      <c r="L135" s="28"/>
      <c r="M135" s="26"/>
      <c r="N135" s="28"/>
      <c r="O135" s="28"/>
      <c r="P135" s="28"/>
      <c r="Q135" s="28"/>
      <c r="R135" s="28"/>
      <c r="S135" s="28"/>
      <c r="T135" s="28"/>
    </row>
    <row r="136" spans="1:20" ht="16.5" customHeight="1" x14ac:dyDescent="0.3">
      <c r="A136" s="28"/>
      <c r="B136" s="207"/>
      <c r="C136" s="210"/>
      <c r="D136" s="41" t="s">
        <v>111</v>
      </c>
      <c r="E136" s="89">
        <v>30</v>
      </c>
      <c r="F136" s="44" t="s">
        <v>112</v>
      </c>
      <c r="G136" s="40">
        <v>100</v>
      </c>
      <c r="H136" s="37"/>
      <c r="I136" s="37"/>
      <c r="J136" s="210"/>
      <c r="K136" s="28"/>
      <c r="L136" s="28"/>
      <c r="M136" s="26"/>
      <c r="N136" s="28"/>
      <c r="O136" s="28"/>
      <c r="P136" s="28"/>
      <c r="Q136" s="28"/>
      <c r="R136" s="28"/>
      <c r="S136" s="28"/>
      <c r="T136" s="28"/>
    </row>
    <row r="137" spans="1:20" ht="16.5" customHeight="1" x14ac:dyDescent="0.3">
      <c r="A137" s="28"/>
      <c r="B137" s="207"/>
      <c r="C137" s="210"/>
      <c r="D137" s="41" t="s">
        <v>132</v>
      </c>
      <c r="E137" s="89">
        <v>10</v>
      </c>
      <c r="F137" s="44" t="s">
        <v>114</v>
      </c>
      <c r="G137" s="40">
        <v>100</v>
      </c>
      <c r="H137" s="37"/>
      <c r="I137" s="37"/>
      <c r="J137" s="210"/>
      <c r="K137" s="28"/>
      <c r="L137" s="28"/>
      <c r="M137" s="26"/>
      <c r="N137" s="28"/>
      <c r="O137" s="28"/>
      <c r="P137" s="28"/>
      <c r="Q137" s="28"/>
      <c r="R137" s="28"/>
      <c r="S137" s="28"/>
      <c r="T137" s="28"/>
    </row>
    <row r="138" spans="1:20" ht="16.5" customHeight="1" x14ac:dyDescent="0.3">
      <c r="A138" s="28"/>
      <c r="B138" s="208"/>
      <c r="C138" s="211"/>
      <c r="D138" s="37" t="s">
        <v>133</v>
      </c>
      <c r="E138" s="38">
        <v>10</v>
      </c>
      <c r="F138" s="45" t="s">
        <v>134</v>
      </c>
      <c r="G138" s="38">
        <v>100</v>
      </c>
      <c r="H138" s="37"/>
      <c r="I138" s="37"/>
      <c r="J138" s="211"/>
      <c r="K138" s="28"/>
      <c r="L138" s="28"/>
      <c r="M138" s="26"/>
      <c r="N138" s="28"/>
      <c r="O138" s="28"/>
      <c r="P138" s="28"/>
      <c r="Q138" s="28"/>
      <c r="R138" s="28"/>
      <c r="S138" s="28"/>
      <c r="T138" s="28"/>
    </row>
    <row r="139" spans="1:20" ht="16.5" customHeight="1" x14ac:dyDescent="0.3">
      <c r="A139" s="28"/>
      <c r="B139" s="206" t="str">
        <f>B27</f>
        <v>Implementar las estrategias diseñadas mediante la asignación de recursos y la ejecución de planes de acción concretos para la mitigación de los impactos ambientales.</v>
      </c>
      <c r="C139" s="209">
        <v>576</v>
      </c>
      <c r="D139" s="37" t="s">
        <v>95</v>
      </c>
      <c r="E139" s="38">
        <v>1</v>
      </c>
      <c r="F139" s="39" t="s">
        <v>96</v>
      </c>
      <c r="G139" s="40">
        <v>30</v>
      </c>
      <c r="H139" s="37" t="s">
        <v>135</v>
      </c>
      <c r="I139" s="37">
        <v>5</v>
      </c>
      <c r="J139" s="212" t="s">
        <v>136</v>
      </c>
      <c r="K139" s="28"/>
      <c r="L139" s="28"/>
      <c r="M139" s="26"/>
      <c r="N139" s="28"/>
      <c r="O139" s="28"/>
      <c r="P139" s="28"/>
      <c r="Q139" s="28"/>
      <c r="R139" s="28"/>
      <c r="S139" s="28"/>
      <c r="T139" s="28"/>
    </row>
    <row r="140" spans="1:20" ht="16.5" customHeight="1" x14ac:dyDescent="0.3">
      <c r="A140" s="28"/>
      <c r="B140" s="207"/>
      <c r="C140" s="210"/>
      <c r="D140" s="41" t="s">
        <v>99</v>
      </c>
      <c r="E140" s="38">
        <v>1</v>
      </c>
      <c r="F140" s="24" t="s">
        <v>100</v>
      </c>
      <c r="G140" s="40">
        <v>100</v>
      </c>
      <c r="H140" s="37" t="s">
        <v>137</v>
      </c>
      <c r="I140" s="37">
        <v>1</v>
      </c>
      <c r="J140" s="210"/>
      <c r="K140" s="28"/>
      <c r="L140" s="28"/>
      <c r="M140" s="26"/>
      <c r="N140" s="28"/>
      <c r="O140" s="28"/>
      <c r="P140" s="28"/>
      <c r="Q140" s="28"/>
      <c r="R140" s="28"/>
      <c r="S140" s="28"/>
      <c r="T140" s="28"/>
    </row>
    <row r="141" spans="1:20" ht="16.5" customHeight="1" x14ac:dyDescent="0.3">
      <c r="A141" s="28"/>
      <c r="B141" s="207"/>
      <c r="C141" s="210"/>
      <c r="D141" s="41" t="s">
        <v>102</v>
      </c>
      <c r="E141" s="42">
        <v>6</v>
      </c>
      <c r="F141" s="43" t="s">
        <v>103</v>
      </c>
      <c r="G141" s="40">
        <v>100</v>
      </c>
      <c r="H141" s="37"/>
      <c r="I141" s="37"/>
      <c r="J141" s="210"/>
      <c r="K141" s="28"/>
      <c r="L141" s="28"/>
      <c r="M141" s="26"/>
      <c r="N141" s="28"/>
      <c r="O141" s="28"/>
      <c r="P141" s="28"/>
      <c r="Q141" s="28"/>
      <c r="R141" s="28"/>
      <c r="S141" s="28"/>
      <c r="T141" s="28"/>
    </row>
    <row r="142" spans="1:20" ht="16.5" customHeight="1" x14ac:dyDescent="0.3">
      <c r="A142" s="28"/>
      <c r="B142" s="207"/>
      <c r="C142" s="210"/>
      <c r="D142" s="41" t="s">
        <v>105</v>
      </c>
      <c r="E142" s="89">
        <v>1</v>
      </c>
      <c r="F142" s="44" t="s">
        <v>106</v>
      </c>
      <c r="G142" s="40">
        <v>100</v>
      </c>
      <c r="H142" s="37"/>
      <c r="I142" s="37"/>
      <c r="J142" s="210"/>
      <c r="K142" s="28"/>
      <c r="L142" s="28"/>
      <c r="M142" s="26"/>
      <c r="N142" s="28"/>
      <c r="O142" s="28"/>
      <c r="P142" s="28"/>
      <c r="Q142" s="28"/>
      <c r="R142" s="28"/>
      <c r="S142" s="28"/>
      <c r="T142" s="28"/>
    </row>
    <row r="143" spans="1:20" ht="16.5" customHeight="1" x14ac:dyDescent="0.3">
      <c r="A143" s="28"/>
      <c r="B143" s="207"/>
      <c r="C143" s="210"/>
      <c r="D143" s="41" t="s">
        <v>108</v>
      </c>
      <c r="E143" s="89">
        <v>30</v>
      </c>
      <c r="F143" s="44" t="s">
        <v>109</v>
      </c>
      <c r="G143" s="40">
        <v>100</v>
      </c>
      <c r="H143" s="37"/>
      <c r="I143" s="37"/>
      <c r="J143" s="210"/>
      <c r="K143" s="28"/>
      <c r="L143" s="28"/>
      <c r="M143" s="26"/>
      <c r="N143" s="28"/>
      <c r="O143" s="28"/>
      <c r="P143" s="28"/>
      <c r="Q143" s="28"/>
      <c r="R143" s="28"/>
      <c r="S143" s="28"/>
      <c r="T143" s="28"/>
    </row>
    <row r="144" spans="1:20" ht="16.5" customHeight="1" x14ac:dyDescent="0.3">
      <c r="A144" s="28"/>
      <c r="B144" s="207"/>
      <c r="C144" s="210"/>
      <c r="D144" s="41" t="s">
        <v>111</v>
      </c>
      <c r="E144" s="89">
        <v>30</v>
      </c>
      <c r="F144" s="44" t="s">
        <v>112</v>
      </c>
      <c r="G144" s="40">
        <v>100</v>
      </c>
      <c r="H144" s="37"/>
      <c r="I144" s="37"/>
      <c r="J144" s="210"/>
      <c r="K144" s="28"/>
      <c r="L144" s="28"/>
      <c r="M144" s="26"/>
      <c r="N144" s="28"/>
      <c r="O144" s="28"/>
      <c r="P144" s="28"/>
      <c r="Q144" s="28"/>
      <c r="R144" s="28"/>
      <c r="S144" s="28"/>
      <c r="T144" s="28"/>
    </row>
    <row r="145" spans="1:20" ht="16.5" customHeight="1" x14ac:dyDescent="0.3">
      <c r="A145" s="28"/>
      <c r="B145" s="207"/>
      <c r="C145" s="210"/>
      <c r="D145" s="41" t="s">
        <v>132</v>
      </c>
      <c r="E145" s="89">
        <v>10</v>
      </c>
      <c r="F145" s="44" t="s">
        <v>114</v>
      </c>
      <c r="G145" s="40">
        <v>100</v>
      </c>
      <c r="H145" s="37"/>
      <c r="I145" s="37"/>
      <c r="J145" s="210"/>
      <c r="K145" s="28"/>
      <c r="L145" s="28"/>
      <c r="M145" s="26"/>
      <c r="N145" s="28"/>
      <c r="O145" s="28"/>
      <c r="P145" s="28"/>
      <c r="Q145" s="28"/>
      <c r="R145" s="28"/>
      <c r="S145" s="28"/>
      <c r="T145" s="28"/>
    </row>
    <row r="146" spans="1:20" ht="16.5" customHeight="1" x14ac:dyDescent="0.3">
      <c r="A146" s="28"/>
      <c r="B146" s="208"/>
      <c r="C146" s="211"/>
      <c r="D146" s="37" t="s">
        <v>133</v>
      </c>
      <c r="E146" s="38">
        <v>10</v>
      </c>
      <c r="F146" s="45" t="s">
        <v>134</v>
      </c>
      <c r="G146" s="38">
        <v>100</v>
      </c>
      <c r="H146" s="37"/>
      <c r="I146" s="37"/>
      <c r="J146" s="211"/>
      <c r="K146" s="28"/>
      <c r="L146" s="28"/>
      <c r="M146" s="26"/>
      <c r="N146" s="28"/>
      <c r="O146" s="28"/>
      <c r="P146" s="28"/>
      <c r="Q146" s="28"/>
      <c r="R146" s="28"/>
      <c r="S146" s="28"/>
      <c r="T146" s="28"/>
    </row>
    <row r="147" spans="1:20" ht="16.5" customHeight="1" x14ac:dyDescent="0.3">
      <c r="A147" s="28"/>
      <c r="B147" s="206" t="str">
        <f>B28</f>
        <v>Evaluar el impacto de las estrategias implementadas, monitoreando los indicadores ambientales y elaborando informes técnicos detallados que permitan la toma de decisiones informadas.</v>
      </c>
      <c r="C147" s="209">
        <v>432</v>
      </c>
      <c r="D147" s="37" t="s">
        <v>95</v>
      </c>
      <c r="E147" s="38">
        <v>1</v>
      </c>
      <c r="F147" s="39" t="s">
        <v>96</v>
      </c>
      <c r="G147" s="40">
        <v>30</v>
      </c>
      <c r="H147" s="37" t="s">
        <v>135</v>
      </c>
      <c r="I147" s="37">
        <v>5</v>
      </c>
      <c r="J147" s="212" t="s">
        <v>136</v>
      </c>
      <c r="K147" s="28"/>
      <c r="L147" s="28"/>
      <c r="M147" s="26"/>
      <c r="N147" s="28"/>
      <c r="O147" s="28"/>
      <c r="P147" s="28"/>
      <c r="Q147" s="28"/>
      <c r="R147" s="28"/>
      <c r="S147" s="28"/>
      <c r="T147" s="28"/>
    </row>
    <row r="148" spans="1:20" ht="16.5" customHeight="1" x14ac:dyDescent="0.3">
      <c r="A148" s="28"/>
      <c r="B148" s="207"/>
      <c r="C148" s="210"/>
      <c r="D148" s="41" t="s">
        <v>99</v>
      </c>
      <c r="E148" s="38">
        <v>1</v>
      </c>
      <c r="F148" s="24" t="s">
        <v>100</v>
      </c>
      <c r="G148" s="40">
        <v>100</v>
      </c>
      <c r="H148" s="37" t="s">
        <v>138</v>
      </c>
      <c r="I148" s="37">
        <v>1</v>
      </c>
      <c r="J148" s="210"/>
      <c r="K148" s="28"/>
      <c r="L148" s="28"/>
      <c r="M148" s="26"/>
      <c r="N148" s="28"/>
      <c r="O148" s="28"/>
      <c r="P148" s="28"/>
      <c r="Q148" s="28"/>
      <c r="R148" s="28"/>
      <c r="S148" s="28"/>
      <c r="T148" s="28"/>
    </row>
    <row r="149" spans="1:20" ht="16.5" customHeight="1" x14ac:dyDescent="0.3">
      <c r="A149" s="28"/>
      <c r="B149" s="207"/>
      <c r="C149" s="210"/>
      <c r="D149" s="41" t="s">
        <v>102</v>
      </c>
      <c r="E149" s="42">
        <v>6</v>
      </c>
      <c r="F149" s="43" t="s">
        <v>103</v>
      </c>
      <c r="G149" s="40">
        <v>100</v>
      </c>
      <c r="H149" s="37" t="s">
        <v>139</v>
      </c>
      <c r="I149" s="37">
        <v>1</v>
      </c>
      <c r="J149" s="210"/>
      <c r="K149" s="28"/>
      <c r="L149" s="28"/>
      <c r="M149" s="26"/>
      <c r="N149" s="28"/>
      <c r="O149" s="28"/>
      <c r="P149" s="28"/>
      <c r="Q149" s="28"/>
      <c r="R149" s="28"/>
      <c r="S149" s="28"/>
      <c r="T149" s="28"/>
    </row>
    <row r="150" spans="1:20" ht="16.5" customHeight="1" x14ac:dyDescent="0.3">
      <c r="A150" s="28"/>
      <c r="B150" s="207"/>
      <c r="C150" s="210"/>
      <c r="D150" s="41" t="s">
        <v>105</v>
      </c>
      <c r="E150" s="89">
        <v>1</v>
      </c>
      <c r="F150" s="44" t="s">
        <v>106</v>
      </c>
      <c r="G150" s="40">
        <v>100</v>
      </c>
      <c r="H150" s="37" t="s">
        <v>140</v>
      </c>
      <c r="I150" s="37">
        <v>1</v>
      </c>
      <c r="J150" s="210"/>
      <c r="K150" s="28"/>
      <c r="L150" s="28"/>
      <c r="M150" s="26"/>
      <c r="N150" s="28"/>
      <c r="O150" s="28"/>
      <c r="P150" s="28"/>
      <c r="Q150" s="28"/>
      <c r="R150" s="28"/>
      <c r="S150" s="28"/>
      <c r="T150" s="28"/>
    </row>
    <row r="151" spans="1:20" ht="16.5" customHeight="1" x14ac:dyDescent="0.3">
      <c r="A151" s="28"/>
      <c r="B151" s="207"/>
      <c r="C151" s="210"/>
      <c r="D151" s="41" t="s">
        <v>108</v>
      </c>
      <c r="E151" s="89">
        <v>30</v>
      </c>
      <c r="F151" s="44" t="s">
        <v>109</v>
      </c>
      <c r="G151" s="40">
        <v>100</v>
      </c>
      <c r="H151" s="37" t="s">
        <v>141</v>
      </c>
      <c r="I151" s="37">
        <v>1</v>
      </c>
      <c r="J151" s="210"/>
      <c r="K151" s="28"/>
      <c r="L151" s="28"/>
      <c r="M151" s="26"/>
      <c r="N151" s="28"/>
      <c r="O151" s="28"/>
      <c r="P151" s="28"/>
      <c r="Q151" s="28"/>
      <c r="R151" s="28"/>
      <c r="S151" s="28"/>
      <c r="T151" s="28"/>
    </row>
    <row r="152" spans="1:20" ht="16.5" customHeight="1" x14ac:dyDescent="0.3">
      <c r="A152" s="28"/>
      <c r="B152" s="207"/>
      <c r="C152" s="210"/>
      <c r="D152" s="41" t="s">
        <v>111</v>
      </c>
      <c r="E152" s="89">
        <v>30</v>
      </c>
      <c r="F152" s="44" t="s">
        <v>112</v>
      </c>
      <c r="G152" s="40">
        <v>100</v>
      </c>
      <c r="H152" s="37"/>
      <c r="I152" s="37"/>
      <c r="J152" s="210"/>
      <c r="K152" s="28"/>
      <c r="L152" s="28"/>
      <c r="M152" s="26"/>
      <c r="N152" s="28"/>
      <c r="O152" s="28"/>
      <c r="P152" s="28"/>
      <c r="Q152" s="28"/>
      <c r="R152" s="28"/>
      <c r="S152" s="28"/>
      <c r="T152" s="28"/>
    </row>
    <row r="153" spans="1:20" ht="16.5" customHeight="1" x14ac:dyDescent="0.3">
      <c r="A153" s="28"/>
      <c r="B153" s="207"/>
      <c r="C153" s="210"/>
      <c r="D153" s="41" t="s">
        <v>132</v>
      </c>
      <c r="E153" s="89">
        <v>10</v>
      </c>
      <c r="F153" s="44" t="s">
        <v>114</v>
      </c>
      <c r="G153" s="40">
        <v>100</v>
      </c>
      <c r="H153" s="37"/>
      <c r="I153" s="37"/>
      <c r="J153" s="210"/>
      <c r="K153" s="28"/>
      <c r="L153" s="28"/>
      <c r="M153" s="26"/>
      <c r="N153" s="28"/>
      <c r="O153" s="28"/>
      <c r="P153" s="28"/>
      <c r="Q153" s="28"/>
      <c r="R153" s="28"/>
      <c r="S153" s="28"/>
      <c r="T153" s="28"/>
    </row>
    <row r="154" spans="1:20" ht="16.5" customHeight="1" x14ac:dyDescent="0.3">
      <c r="A154" s="28"/>
      <c r="B154" s="208"/>
      <c r="C154" s="211"/>
      <c r="D154" s="37" t="s">
        <v>133</v>
      </c>
      <c r="E154" s="38">
        <v>10</v>
      </c>
      <c r="F154" s="45" t="s">
        <v>134</v>
      </c>
      <c r="G154" s="38">
        <v>100</v>
      </c>
      <c r="H154" s="37"/>
      <c r="I154" s="37"/>
      <c r="J154" s="211"/>
      <c r="K154" s="28"/>
      <c r="L154" s="28"/>
      <c r="M154" s="26"/>
      <c r="N154" s="28"/>
      <c r="O154" s="28"/>
      <c r="P154" s="28"/>
      <c r="Q154" s="28"/>
      <c r="R154" s="28"/>
      <c r="S154" s="28"/>
      <c r="T154" s="28"/>
    </row>
    <row r="155" spans="1:20" ht="11.25" customHeight="1" x14ac:dyDescent="0.3">
      <c r="A155" s="47"/>
      <c r="B155" s="202" t="s">
        <v>142</v>
      </c>
      <c r="C155" s="203"/>
      <c r="D155" s="203"/>
      <c r="E155" s="203"/>
      <c r="F155" s="203"/>
      <c r="G155" s="204"/>
      <c r="H155" s="48"/>
      <c r="I155" s="48"/>
      <c r="J155" s="49"/>
      <c r="K155" s="47"/>
      <c r="L155" s="47"/>
      <c r="M155" s="47"/>
      <c r="N155" s="47"/>
      <c r="O155" s="47"/>
      <c r="P155" s="47"/>
      <c r="Q155" s="47"/>
      <c r="R155" s="47"/>
      <c r="S155" s="47"/>
      <c r="T155" s="47"/>
    </row>
    <row r="156" spans="1:20" ht="26.25" customHeight="1" x14ac:dyDescent="0.3">
      <c r="A156" s="47"/>
      <c r="B156" s="50" t="s">
        <v>143</v>
      </c>
      <c r="C156" s="33" t="s">
        <v>144</v>
      </c>
      <c r="D156" s="33" t="s">
        <v>145</v>
      </c>
      <c r="E156" s="33" t="s">
        <v>146</v>
      </c>
      <c r="F156" s="51" t="s">
        <v>147</v>
      </c>
      <c r="G156" s="33" t="s">
        <v>148</v>
      </c>
      <c r="H156" s="178" t="s">
        <v>149</v>
      </c>
      <c r="I156" s="165"/>
      <c r="J156" s="185"/>
      <c r="K156" s="47"/>
      <c r="L156" s="47"/>
      <c r="M156" s="47"/>
      <c r="N156" s="47"/>
      <c r="O156" s="47"/>
      <c r="P156" s="47"/>
      <c r="Q156" s="47"/>
      <c r="R156" s="47"/>
      <c r="S156" s="47"/>
      <c r="T156" s="47"/>
    </row>
    <row r="157" spans="1:20" ht="18.600000000000001" customHeight="1" x14ac:dyDescent="0.3">
      <c r="A157" s="47"/>
      <c r="B157" s="39" t="s">
        <v>96</v>
      </c>
      <c r="C157" s="52" t="s">
        <v>150</v>
      </c>
      <c r="D157" s="52"/>
      <c r="E157" s="52">
        <v>2</v>
      </c>
      <c r="F157" s="53">
        <v>25000</v>
      </c>
      <c r="G157" s="54">
        <f t="shared" ref="G157:G202" si="0">F157*E157</f>
        <v>50000</v>
      </c>
      <c r="H157" s="55"/>
      <c r="I157" s="55"/>
      <c r="J157" s="55"/>
      <c r="K157" s="47"/>
      <c r="L157" s="47"/>
      <c r="M157" s="47"/>
      <c r="N157" s="47"/>
      <c r="O157" s="47"/>
      <c r="P157" s="47"/>
      <c r="Q157" s="47"/>
      <c r="R157" s="47"/>
      <c r="S157" s="47"/>
      <c r="T157" s="47"/>
    </row>
    <row r="158" spans="1:20" ht="18.600000000000001" customHeight="1" x14ac:dyDescent="0.3">
      <c r="A158" s="47"/>
      <c r="B158" s="24" t="s">
        <v>100</v>
      </c>
      <c r="C158" s="52" t="s">
        <v>151</v>
      </c>
      <c r="D158" s="52"/>
      <c r="E158" s="52">
        <v>1</v>
      </c>
      <c r="F158" s="53">
        <v>24000</v>
      </c>
      <c r="G158" s="54">
        <f t="shared" si="0"/>
        <v>24000</v>
      </c>
      <c r="H158" s="55"/>
      <c r="I158" s="55"/>
      <c r="J158" s="55"/>
      <c r="K158" s="47"/>
      <c r="L158" s="47"/>
      <c r="M158" s="47"/>
      <c r="N158" s="47"/>
      <c r="O158" s="47"/>
      <c r="P158" s="47"/>
      <c r="Q158" s="47"/>
      <c r="R158" s="47"/>
      <c r="S158" s="47"/>
      <c r="T158" s="47"/>
    </row>
    <row r="159" spans="1:20" ht="18.600000000000001" customHeight="1" x14ac:dyDescent="0.3">
      <c r="A159" s="47"/>
      <c r="B159" s="24" t="s">
        <v>152</v>
      </c>
      <c r="C159" s="52" t="s">
        <v>153</v>
      </c>
      <c r="D159" s="52"/>
      <c r="E159" s="52">
        <v>10</v>
      </c>
      <c r="F159" s="53">
        <v>10000</v>
      </c>
      <c r="G159" s="54">
        <f t="shared" si="0"/>
        <v>100000</v>
      </c>
      <c r="H159" s="55"/>
      <c r="I159" s="55"/>
      <c r="J159" s="55"/>
      <c r="K159" s="47"/>
      <c r="L159" s="47"/>
      <c r="M159" s="47"/>
      <c r="N159" s="47"/>
      <c r="O159" s="47"/>
      <c r="P159" s="47"/>
      <c r="Q159" s="47"/>
      <c r="R159" s="47"/>
      <c r="S159" s="47"/>
      <c r="T159" s="47"/>
    </row>
    <row r="160" spans="1:20" ht="18.600000000000001" customHeight="1" x14ac:dyDescent="0.3">
      <c r="A160" s="47"/>
      <c r="B160" s="24" t="s">
        <v>103</v>
      </c>
      <c r="C160" s="52" t="s">
        <v>154</v>
      </c>
      <c r="D160" s="52"/>
      <c r="E160" s="52">
        <v>5</v>
      </c>
      <c r="F160" s="53">
        <v>11000</v>
      </c>
      <c r="G160" s="54">
        <f t="shared" si="0"/>
        <v>55000</v>
      </c>
      <c r="H160" s="55"/>
      <c r="I160" s="55"/>
      <c r="J160" s="55"/>
      <c r="K160" s="47"/>
      <c r="L160" s="47"/>
      <c r="M160" s="47"/>
      <c r="N160" s="47"/>
      <c r="O160" s="47"/>
      <c r="P160" s="47"/>
      <c r="Q160" s="47"/>
      <c r="R160" s="47"/>
      <c r="S160" s="47"/>
      <c r="T160" s="47"/>
    </row>
    <row r="161" spans="1:20" ht="18.600000000000001" customHeight="1" x14ac:dyDescent="0.3">
      <c r="A161" s="47"/>
      <c r="B161" s="24" t="s">
        <v>106</v>
      </c>
      <c r="C161" s="52" t="s">
        <v>155</v>
      </c>
      <c r="D161" s="52"/>
      <c r="E161" s="52">
        <v>2</v>
      </c>
      <c r="F161" s="53">
        <v>8000</v>
      </c>
      <c r="G161" s="54">
        <f t="shared" si="0"/>
        <v>16000</v>
      </c>
      <c r="H161" s="55"/>
      <c r="I161" s="55"/>
      <c r="J161" s="55"/>
      <c r="K161" s="47"/>
      <c r="L161" s="47"/>
      <c r="M161" s="47"/>
      <c r="N161" s="47"/>
      <c r="O161" s="47"/>
      <c r="P161" s="47"/>
      <c r="Q161" s="47"/>
      <c r="R161" s="47"/>
      <c r="S161" s="47"/>
      <c r="T161" s="47"/>
    </row>
    <row r="162" spans="1:20" ht="18.600000000000001" customHeight="1" x14ac:dyDescent="0.3">
      <c r="A162" s="47"/>
      <c r="B162" s="24" t="s">
        <v>109</v>
      </c>
      <c r="C162" s="52" t="s">
        <v>150</v>
      </c>
      <c r="D162" s="52"/>
      <c r="E162" s="52">
        <v>3</v>
      </c>
      <c r="F162" s="53">
        <v>16000</v>
      </c>
      <c r="G162" s="54">
        <f t="shared" si="0"/>
        <v>48000</v>
      </c>
      <c r="H162" s="55"/>
      <c r="I162" s="55"/>
      <c r="J162" s="55"/>
      <c r="K162" s="47"/>
      <c r="L162" s="47"/>
      <c r="M162" s="47"/>
      <c r="N162" s="47"/>
      <c r="O162" s="47"/>
      <c r="P162" s="47"/>
      <c r="Q162" s="47"/>
      <c r="R162" s="47"/>
      <c r="S162" s="47"/>
      <c r="T162" s="47"/>
    </row>
    <row r="163" spans="1:20" ht="18.600000000000001" customHeight="1" x14ac:dyDescent="0.3">
      <c r="A163" s="47"/>
      <c r="B163" s="24" t="s">
        <v>112</v>
      </c>
      <c r="C163" s="52" t="s">
        <v>156</v>
      </c>
      <c r="D163" s="52"/>
      <c r="E163" s="52">
        <v>3</v>
      </c>
      <c r="F163" s="53">
        <v>5000</v>
      </c>
      <c r="G163" s="54">
        <f t="shared" si="0"/>
        <v>15000</v>
      </c>
      <c r="H163" s="55"/>
      <c r="I163" s="55"/>
      <c r="J163" s="55"/>
      <c r="K163" s="47"/>
      <c r="L163" s="47"/>
      <c r="M163" s="47"/>
      <c r="N163" s="47"/>
      <c r="O163" s="47"/>
      <c r="P163" s="47"/>
      <c r="Q163" s="47"/>
      <c r="R163" s="47"/>
      <c r="S163" s="47"/>
      <c r="T163" s="47"/>
    </row>
    <row r="164" spans="1:20" ht="18.600000000000001" customHeight="1" x14ac:dyDescent="0.3">
      <c r="A164" s="47"/>
      <c r="B164" s="24" t="s">
        <v>114</v>
      </c>
      <c r="C164" s="52" t="s">
        <v>157</v>
      </c>
      <c r="D164" s="52"/>
      <c r="E164" s="52">
        <v>1</v>
      </c>
      <c r="F164" s="53">
        <v>160000</v>
      </c>
      <c r="G164" s="54">
        <f t="shared" si="0"/>
        <v>160000</v>
      </c>
      <c r="H164" s="55"/>
      <c r="I164" s="55"/>
      <c r="J164" s="55"/>
      <c r="K164" s="47"/>
      <c r="L164" s="47"/>
      <c r="M164" s="47"/>
      <c r="N164" s="47"/>
      <c r="O164" s="47"/>
      <c r="P164" s="47"/>
      <c r="Q164" s="47"/>
      <c r="R164" s="47"/>
      <c r="S164" s="47"/>
      <c r="T164" s="47"/>
    </row>
    <row r="165" spans="1:20" ht="18.600000000000001" customHeight="1" x14ac:dyDescent="0.3">
      <c r="A165" s="47"/>
      <c r="B165" s="24" t="s">
        <v>134</v>
      </c>
      <c r="C165" s="52" t="s">
        <v>158</v>
      </c>
      <c r="D165" s="52"/>
      <c r="E165" s="52">
        <v>1</v>
      </c>
      <c r="F165" s="53">
        <v>36000</v>
      </c>
      <c r="G165" s="54">
        <f t="shared" si="0"/>
        <v>36000</v>
      </c>
      <c r="H165" s="55"/>
      <c r="I165" s="55"/>
      <c r="J165" s="55"/>
      <c r="K165" s="47"/>
      <c r="L165" s="47"/>
      <c r="M165" s="47"/>
      <c r="N165" s="47"/>
      <c r="O165" s="47"/>
      <c r="P165" s="47"/>
      <c r="Q165" s="47"/>
      <c r="R165" s="47"/>
      <c r="S165" s="47"/>
      <c r="T165" s="47"/>
    </row>
    <row r="166" spans="1:20" ht="18.600000000000001" customHeight="1" x14ac:dyDescent="0.3">
      <c r="A166" s="47"/>
      <c r="B166" s="39" t="s">
        <v>159</v>
      </c>
      <c r="C166" s="52" t="s">
        <v>160</v>
      </c>
      <c r="D166" s="52"/>
      <c r="E166" s="52">
        <v>1</v>
      </c>
      <c r="F166" s="53">
        <v>450000</v>
      </c>
      <c r="G166" s="54">
        <f t="shared" si="0"/>
        <v>450000</v>
      </c>
      <c r="H166" s="55"/>
      <c r="I166" s="55"/>
      <c r="J166" s="55"/>
      <c r="K166" s="47"/>
      <c r="L166" s="47"/>
      <c r="M166" s="47"/>
      <c r="N166" s="47"/>
      <c r="O166" s="47"/>
      <c r="P166" s="47"/>
      <c r="Q166" s="47"/>
      <c r="R166" s="47"/>
      <c r="S166" s="47"/>
      <c r="T166" s="47"/>
    </row>
    <row r="167" spans="1:20" ht="18.600000000000001" customHeight="1" x14ac:dyDescent="0.3">
      <c r="A167" s="47"/>
      <c r="B167" s="39" t="s">
        <v>161</v>
      </c>
      <c r="C167" s="52" t="s">
        <v>160</v>
      </c>
      <c r="D167" s="52"/>
      <c r="E167" s="52">
        <v>1</v>
      </c>
      <c r="F167" s="53">
        <v>450000</v>
      </c>
      <c r="G167" s="54">
        <f t="shared" si="0"/>
        <v>450000</v>
      </c>
      <c r="H167" s="55"/>
      <c r="I167" s="55"/>
      <c r="J167" s="55"/>
      <c r="K167" s="47"/>
      <c r="L167" s="47"/>
      <c r="M167" s="47"/>
      <c r="N167" s="47"/>
      <c r="O167" s="47"/>
      <c r="P167" s="47"/>
      <c r="Q167" s="47"/>
      <c r="R167" s="47"/>
      <c r="S167" s="47"/>
      <c r="T167" s="47"/>
    </row>
    <row r="168" spans="1:20" ht="18.600000000000001" customHeight="1" x14ac:dyDescent="0.3">
      <c r="A168" s="47"/>
      <c r="B168" s="39" t="s">
        <v>162</v>
      </c>
      <c r="C168" s="52" t="s">
        <v>163</v>
      </c>
      <c r="D168" s="52"/>
      <c r="E168" s="52">
        <v>12</v>
      </c>
      <c r="F168" s="53">
        <v>37000</v>
      </c>
      <c r="G168" s="54">
        <f t="shared" si="0"/>
        <v>444000</v>
      </c>
      <c r="H168" s="55"/>
      <c r="I168" s="55"/>
      <c r="J168" s="55"/>
      <c r="K168" s="47"/>
      <c r="L168" s="47"/>
      <c r="M168" s="47"/>
      <c r="N168" s="47"/>
      <c r="O168" s="47"/>
      <c r="P168" s="47"/>
      <c r="Q168" s="47"/>
      <c r="R168" s="47"/>
      <c r="S168" s="47"/>
      <c r="T168" s="47"/>
    </row>
    <row r="169" spans="1:20" ht="18.600000000000001" customHeight="1" x14ac:dyDescent="0.3">
      <c r="A169" s="47"/>
      <c r="B169" s="39" t="s">
        <v>164</v>
      </c>
      <c r="C169" s="52" t="s">
        <v>163</v>
      </c>
      <c r="D169" s="52"/>
      <c r="E169" s="52">
        <v>12</v>
      </c>
      <c r="F169" s="53">
        <v>5000</v>
      </c>
      <c r="G169" s="54">
        <f t="shared" si="0"/>
        <v>60000</v>
      </c>
      <c r="H169" s="55"/>
      <c r="I169" s="55"/>
      <c r="J169" s="55"/>
      <c r="K169" s="47"/>
      <c r="L169" s="47"/>
      <c r="M169" s="47"/>
      <c r="N169" s="47"/>
      <c r="O169" s="47"/>
      <c r="P169" s="47"/>
      <c r="Q169" s="47"/>
      <c r="R169" s="47"/>
      <c r="S169" s="47"/>
      <c r="T169" s="47"/>
    </row>
    <row r="170" spans="1:20" ht="18.600000000000001" customHeight="1" x14ac:dyDescent="0.3">
      <c r="A170" s="47"/>
      <c r="B170" s="39" t="s">
        <v>123</v>
      </c>
      <c r="C170" s="52" t="s">
        <v>163</v>
      </c>
      <c r="D170" s="52"/>
      <c r="E170" s="52">
        <v>12</v>
      </c>
      <c r="F170" s="53">
        <v>55000</v>
      </c>
      <c r="G170" s="54">
        <f t="shared" si="0"/>
        <v>660000</v>
      </c>
      <c r="H170" s="55"/>
      <c r="I170" s="55"/>
      <c r="J170" s="55"/>
      <c r="K170" s="47"/>
      <c r="L170" s="47"/>
      <c r="M170" s="47"/>
      <c r="N170" s="47"/>
      <c r="O170" s="47"/>
      <c r="P170" s="47"/>
      <c r="Q170" s="47"/>
      <c r="R170" s="47"/>
      <c r="S170" s="47"/>
      <c r="T170" s="47"/>
    </row>
    <row r="171" spans="1:20" ht="18.600000000000001" customHeight="1" x14ac:dyDescent="0.3">
      <c r="A171" s="47"/>
      <c r="B171" s="39" t="s">
        <v>165</v>
      </c>
      <c r="C171" s="52" t="s">
        <v>166</v>
      </c>
      <c r="D171" s="52"/>
      <c r="E171" s="52">
        <v>1</v>
      </c>
      <c r="F171" s="53">
        <v>50000</v>
      </c>
      <c r="G171" s="54">
        <f t="shared" si="0"/>
        <v>50000</v>
      </c>
      <c r="H171" s="55"/>
      <c r="I171" s="55"/>
      <c r="J171" s="55"/>
      <c r="K171" s="47"/>
      <c r="L171" s="47"/>
      <c r="M171" s="47"/>
      <c r="N171" s="47"/>
      <c r="O171" s="47"/>
      <c r="P171" s="47"/>
      <c r="Q171" s="47"/>
      <c r="R171" s="47"/>
      <c r="S171" s="47"/>
      <c r="T171" s="47"/>
    </row>
    <row r="172" spans="1:20" ht="18.600000000000001" customHeight="1" x14ac:dyDescent="0.3">
      <c r="A172" s="47"/>
      <c r="B172" s="39" t="s">
        <v>167</v>
      </c>
      <c r="C172" s="52" t="s">
        <v>163</v>
      </c>
      <c r="D172" s="52"/>
      <c r="E172" s="52">
        <v>12</v>
      </c>
      <c r="F172" s="53">
        <v>300000</v>
      </c>
      <c r="G172" s="54">
        <f t="shared" si="0"/>
        <v>3600000</v>
      </c>
      <c r="H172" s="55"/>
      <c r="I172" s="55"/>
      <c r="J172" s="55"/>
      <c r="K172" s="47"/>
      <c r="L172" s="47"/>
      <c r="M172" s="47"/>
      <c r="N172" s="47"/>
      <c r="O172" s="47"/>
      <c r="P172" s="47"/>
      <c r="Q172" s="47"/>
      <c r="R172" s="47"/>
      <c r="S172" s="47"/>
      <c r="T172" s="47"/>
    </row>
    <row r="173" spans="1:20" ht="18.600000000000001" customHeight="1" x14ac:dyDescent="0.3">
      <c r="A173" s="47"/>
      <c r="B173" s="39" t="s">
        <v>168</v>
      </c>
      <c r="C173" s="52" t="s">
        <v>163</v>
      </c>
      <c r="D173" s="52"/>
      <c r="E173" s="52">
        <v>12</v>
      </c>
      <c r="F173" s="53">
        <v>110000</v>
      </c>
      <c r="G173" s="54">
        <f t="shared" si="0"/>
        <v>1320000</v>
      </c>
      <c r="H173" s="55"/>
      <c r="I173" s="55"/>
      <c r="J173" s="55"/>
      <c r="K173" s="47"/>
      <c r="L173" s="47"/>
      <c r="M173" s="47"/>
      <c r="N173" s="47"/>
      <c r="O173" s="47"/>
      <c r="P173" s="47"/>
      <c r="Q173" s="47"/>
      <c r="R173" s="47"/>
      <c r="S173" s="47"/>
      <c r="T173" s="47"/>
    </row>
    <row r="174" spans="1:20" ht="18.600000000000001" customHeight="1" x14ac:dyDescent="0.3">
      <c r="A174" s="47"/>
      <c r="B174" s="39" t="s">
        <v>169</v>
      </c>
      <c r="C174" s="52" t="s">
        <v>170</v>
      </c>
      <c r="D174" s="52"/>
      <c r="E174" s="52">
        <v>1</v>
      </c>
      <c r="F174" s="53">
        <v>320000</v>
      </c>
      <c r="G174" s="54">
        <f t="shared" si="0"/>
        <v>320000</v>
      </c>
      <c r="H174" s="55"/>
      <c r="I174" s="55"/>
      <c r="J174" s="55"/>
      <c r="K174" s="47"/>
      <c r="L174" s="47"/>
      <c r="M174" s="47"/>
      <c r="N174" s="47"/>
      <c r="O174" s="47"/>
      <c r="P174" s="47"/>
      <c r="Q174" s="47"/>
      <c r="R174" s="47"/>
      <c r="S174" s="47"/>
      <c r="T174" s="47"/>
    </row>
    <row r="175" spans="1:20" ht="18.600000000000001" customHeight="1" x14ac:dyDescent="0.3">
      <c r="A175" s="47"/>
      <c r="B175" s="39" t="s">
        <v>171</v>
      </c>
      <c r="C175" s="52" t="s">
        <v>170</v>
      </c>
      <c r="D175" s="52"/>
      <c r="E175" s="52">
        <v>1</v>
      </c>
      <c r="F175" s="53">
        <v>420000</v>
      </c>
      <c r="G175" s="54">
        <f t="shared" si="0"/>
        <v>420000</v>
      </c>
      <c r="H175" s="55"/>
      <c r="I175" s="55"/>
      <c r="J175" s="55"/>
      <c r="K175" s="47"/>
      <c r="L175" s="47"/>
      <c r="M175" s="47"/>
      <c r="N175" s="47"/>
      <c r="O175" s="47"/>
      <c r="P175" s="47"/>
      <c r="Q175" s="47"/>
      <c r="R175" s="47"/>
      <c r="S175" s="47"/>
      <c r="T175" s="47"/>
    </row>
    <row r="176" spans="1:20" ht="18.600000000000001" customHeight="1" x14ac:dyDescent="0.3">
      <c r="A176" s="47"/>
      <c r="B176" s="39" t="s">
        <v>172</v>
      </c>
      <c r="C176" s="52" t="s">
        <v>173</v>
      </c>
      <c r="D176" s="52"/>
      <c r="E176" s="52">
        <v>3</v>
      </c>
      <c r="F176" s="53">
        <v>250000</v>
      </c>
      <c r="G176" s="54">
        <f t="shared" si="0"/>
        <v>750000</v>
      </c>
      <c r="H176" s="55"/>
      <c r="I176" s="55"/>
      <c r="J176" s="55"/>
      <c r="K176" s="47"/>
      <c r="L176" s="47"/>
      <c r="M176" s="47"/>
      <c r="N176" s="47"/>
      <c r="O176" s="47"/>
      <c r="P176" s="47"/>
      <c r="Q176" s="47"/>
      <c r="R176" s="47"/>
      <c r="S176" s="47"/>
      <c r="T176" s="47"/>
    </row>
    <row r="177" spans="1:20" ht="18.600000000000001" customHeight="1" x14ac:dyDescent="0.3">
      <c r="A177" s="47"/>
      <c r="B177" s="39" t="s">
        <v>174</v>
      </c>
      <c r="C177" s="52" t="s">
        <v>163</v>
      </c>
      <c r="D177" s="52"/>
      <c r="E177" s="52">
        <v>12</v>
      </c>
      <c r="F177" s="53">
        <v>33000</v>
      </c>
      <c r="G177" s="54">
        <f t="shared" si="0"/>
        <v>396000</v>
      </c>
      <c r="H177" s="55"/>
      <c r="I177" s="55"/>
      <c r="J177" s="55"/>
      <c r="K177" s="47"/>
      <c r="L177" s="47"/>
      <c r="M177" s="47"/>
      <c r="N177" s="47"/>
      <c r="O177" s="47"/>
      <c r="P177" s="47"/>
      <c r="Q177" s="47"/>
      <c r="R177" s="47"/>
      <c r="S177" s="47"/>
      <c r="T177" s="47"/>
    </row>
    <row r="178" spans="1:20" ht="18.600000000000001" customHeight="1" x14ac:dyDescent="0.3">
      <c r="A178" s="47"/>
      <c r="B178" s="39" t="s">
        <v>175</v>
      </c>
      <c r="C178" s="52" t="s">
        <v>163</v>
      </c>
      <c r="D178" s="52"/>
      <c r="E178" s="52">
        <v>12</v>
      </c>
      <c r="F178" s="53">
        <v>125000</v>
      </c>
      <c r="G178" s="54">
        <f t="shared" si="0"/>
        <v>1500000</v>
      </c>
      <c r="H178" s="55"/>
      <c r="I178" s="55"/>
      <c r="J178" s="55"/>
      <c r="K178" s="47"/>
      <c r="L178" s="47"/>
      <c r="M178" s="47"/>
      <c r="N178" s="47"/>
      <c r="O178" s="47"/>
      <c r="P178" s="47"/>
      <c r="Q178" s="47"/>
      <c r="R178" s="47"/>
      <c r="S178" s="47"/>
      <c r="T178" s="47"/>
    </row>
    <row r="179" spans="1:20" ht="18.600000000000001" customHeight="1" x14ac:dyDescent="0.3">
      <c r="A179" s="47"/>
      <c r="B179" s="39" t="s">
        <v>176</v>
      </c>
      <c r="C179" s="52" t="s">
        <v>163</v>
      </c>
      <c r="D179" s="52"/>
      <c r="E179" s="52">
        <v>12</v>
      </c>
      <c r="F179" s="53">
        <v>45000</v>
      </c>
      <c r="G179" s="54">
        <f t="shared" si="0"/>
        <v>540000</v>
      </c>
      <c r="H179" s="55"/>
      <c r="I179" s="55"/>
      <c r="J179" s="55"/>
      <c r="K179" s="47"/>
      <c r="L179" s="47"/>
      <c r="M179" s="47"/>
      <c r="N179" s="47"/>
      <c r="O179" s="47"/>
      <c r="P179" s="47"/>
      <c r="Q179" s="47"/>
      <c r="R179" s="47"/>
      <c r="S179" s="47"/>
      <c r="T179" s="47"/>
    </row>
    <row r="180" spans="1:20" ht="18.600000000000001" customHeight="1" x14ac:dyDescent="0.3">
      <c r="A180" s="47"/>
      <c r="B180" s="39" t="s">
        <v>177</v>
      </c>
      <c r="C180" s="52" t="s">
        <v>163</v>
      </c>
      <c r="D180" s="52"/>
      <c r="E180" s="52">
        <v>12</v>
      </c>
      <c r="F180" s="53">
        <v>18000</v>
      </c>
      <c r="G180" s="54">
        <f t="shared" si="0"/>
        <v>216000</v>
      </c>
      <c r="H180" s="55"/>
      <c r="I180" s="55"/>
      <c r="J180" s="55"/>
      <c r="K180" s="47"/>
      <c r="L180" s="47"/>
      <c r="M180" s="47"/>
      <c r="N180" s="47"/>
      <c r="O180" s="47"/>
      <c r="P180" s="47"/>
      <c r="Q180" s="47"/>
      <c r="R180" s="47"/>
      <c r="S180" s="47"/>
      <c r="T180" s="47"/>
    </row>
    <row r="181" spans="1:20" ht="18.600000000000001" customHeight="1" x14ac:dyDescent="0.3">
      <c r="A181" s="47"/>
      <c r="B181" s="39" t="s">
        <v>178</v>
      </c>
      <c r="C181" s="52" t="s">
        <v>179</v>
      </c>
      <c r="D181" s="52"/>
      <c r="E181" s="52">
        <v>12</v>
      </c>
      <c r="F181" s="53">
        <v>49000</v>
      </c>
      <c r="G181" s="54">
        <f t="shared" si="0"/>
        <v>588000</v>
      </c>
      <c r="H181" s="55"/>
      <c r="I181" s="55"/>
      <c r="J181" s="55"/>
      <c r="K181" s="47"/>
      <c r="L181" s="47"/>
      <c r="M181" s="47"/>
      <c r="N181" s="47"/>
      <c r="O181" s="47"/>
      <c r="P181" s="47"/>
      <c r="Q181" s="47"/>
      <c r="R181" s="47"/>
      <c r="S181" s="47"/>
      <c r="T181" s="47"/>
    </row>
    <row r="182" spans="1:20" ht="18.600000000000001" customHeight="1" x14ac:dyDescent="0.3">
      <c r="A182" s="47"/>
      <c r="B182" s="39" t="s">
        <v>180</v>
      </c>
      <c r="C182" s="52" t="s">
        <v>163</v>
      </c>
      <c r="D182" s="52"/>
      <c r="E182" s="52">
        <v>12</v>
      </c>
      <c r="F182" s="53">
        <v>20000</v>
      </c>
      <c r="G182" s="54">
        <f t="shared" si="0"/>
        <v>240000</v>
      </c>
      <c r="H182" s="55"/>
      <c r="I182" s="55"/>
      <c r="J182" s="55"/>
      <c r="K182" s="47"/>
      <c r="L182" s="47"/>
      <c r="M182" s="47"/>
      <c r="N182" s="47"/>
      <c r="O182" s="47"/>
      <c r="P182" s="47"/>
      <c r="Q182" s="47"/>
      <c r="R182" s="47"/>
      <c r="S182" s="47"/>
      <c r="T182" s="47"/>
    </row>
    <row r="183" spans="1:20" ht="18.600000000000001" customHeight="1" x14ac:dyDescent="0.3">
      <c r="A183" s="47"/>
      <c r="B183" s="39" t="s">
        <v>181</v>
      </c>
      <c r="C183" s="52" t="s">
        <v>163</v>
      </c>
      <c r="D183" s="52"/>
      <c r="E183" s="52">
        <v>12</v>
      </c>
      <c r="F183" s="53">
        <v>8000</v>
      </c>
      <c r="G183" s="54">
        <f t="shared" si="0"/>
        <v>96000</v>
      </c>
      <c r="H183" s="55"/>
      <c r="I183" s="55"/>
      <c r="J183" s="55"/>
      <c r="K183" s="47"/>
      <c r="L183" s="47"/>
      <c r="M183" s="47"/>
      <c r="N183" s="47"/>
      <c r="O183" s="47"/>
      <c r="P183" s="47"/>
      <c r="Q183" s="47"/>
      <c r="R183" s="47"/>
      <c r="S183" s="47"/>
      <c r="T183" s="47"/>
    </row>
    <row r="184" spans="1:20" ht="18.600000000000001" customHeight="1" x14ac:dyDescent="0.3">
      <c r="A184" s="47"/>
      <c r="B184" s="39" t="s">
        <v>182</v>
      </c>
      <c r="C184" s="52" t="s">
        <v>183</v>
      </c>
      <c r="D184" s="52"/>
      <c r="E184" s="52">
        <v>5</v>
      </c>
      <c r="F184" s="53">
        <v>12000</v>
      </c>
      <c r="G184" s="54">
        <f t="shared" si="0"/>
        <v>60000</v>
      </c>
      <c r="H184" s="55"/>
      <c r="I184" s="55"/>
      <c r="J184" s="55"/>
      <c r="K184" s="47"/>
      <c r="L184" s="47"/>
      <c r="M184" s="47"/>
      <c r="N184" s="47"/>
      <c r="O184" s="47"/>
      <c r="P184" s="47"/>
      <c r="Q184" s="47"/>
      <c r="R184" s="47"/>
      <c r="S184" s="47"/>
      <c r="T184" s="47"/>
    </row>
    <row r="185" spans="1:20" ht="18.600000000000001" customHeight="1" x14ac:dyDescent="0.3">
      <c r="A185" s="47"/>
      <c r="B185" s="39" t="s">
        <v>184</v>
      </c>
      <c r="C185" s="52" t="s">
        <v>163</v>
      </c>
      <c r="D185" s="52"/>
      <c r="E185" s="52">
        <v>12</v>
      </c>
      <c r="F185" s="53">
        <v>97000</v>
      </c>
      <c r="G185" s="54">
        <f t="shared" si="0"/>
        <v>1164000</v>
      </c>
      <c r="H185" s="55"/>
      <c r="I185" s="55"/>
      <c r="J185" s="55"/>
      <c r="K185" s="47"/>
      <c r="L185" s="47"/>
      <c r="M185" s="47"/>
      <c r="N185" s="47"/>
      <c r="O185" s="47"/>
      <c r="P185" s="47"/>
      <c r="Q185" s="47"/>
      <c r="R185" s="47"/>
      <c r="S185" s="47"/>
      <c r="T185" s="47"/>
    </row>
    <row r="186" spans="1:20" ht="18.600000000000001" customHeight="1" x14ac:dyDescent="0.3">
      <c r="A186" s="47"/>
      <c r="B186" s="39" t="s">
        <v>185</v>
      </c>
      <c r="C186" s="52" t="s">
        <v>163</v>
      </c>
      <c r="D186" s="52"/>
      <c r="E186" s="52">
        <v>12</v>
      </c>
      <c r="F186" s="53">
        <v>150000</v>
      </c>
      <c r="G186" s="54">
        <f t="shared" si="0"/>
        <v>1800000</v>
      </c>
      <c r="H186" s="55"/>
      <c r="I186" s="55"/>
      <c r="J186" s="55"/>
      <c r="K186" s="47"/>
      <c r="L186" s="47"/>
      <c r="M186" s="47"/>
      <c r="N186" s="47"/>
      <c r="O186" s="47"/>
      <c r="P186" s="47"/>
      <c r="Q186" s="47"/>
      <c r="R186" s="47"/>
      <c r="S186" s="47"/>
      <c r="T186" s="47"/>
    </row>
    <row r="187" spans="1:20" ht="18.600000000000001" customHeight="1" x14ac:dyDescent="0.3">
      <c r="A187" s="47"/>
      <c r="B187" s="39" t="s">
        <v>186</v>
      </c>
      <c r="C187" s="52" t="s">
        <v>163</v>
      </c>
      <c r="D187" s="52"/>
      <c r="E187" s="52">
        <v>12</v>
      </c>
      <c r="F187" s="53">
        <v>16000</v>
      </c>
      <c r="G187" s="54">
        <f t="shared" si="0"/>
        <v>192000</v>
      </c>
      <c r="H187" s="55"/>
      <c r="I187" s="55"/>
      <c r="J187" s="55"/>
      <c r="K187" s="47"/>
      <c r="L187" s="47"/>
      <c r="M187" s="47"/>
      <c r="N187" s="47"/>
      <c r="O187" s="47"/>
      <c r="P187" s="47"/>
      <c r="Q187" s="47"/>
      <c r="R187" s="47"/>
      <c r="S187" s="47"/>
      <c r="T187" s="47"/>
    </row>
    <row r="188" spans="1:20" ht="18.600000000000001" customHeight="1" x14ac:dyDescent="0.3">
      <c r="A188" s="47"/>
      <c r="B188" s="39" t="s">
        <v>187</v>
      </c>
      <c r="C188" s="52" t="s">
        <v>163</v>
      </c>
      <c r="D188" s="52"/>
      <c r="E188" s="52">
        <v>6</v>
      </c>
      <c r="F188" s="53">
        <v>200000</v>
      </c>
      <c r="G188" s="54">
        <f t="shared" si="0"/>
        <v>1200000</v>
      </c>
      <c r="H188" s="55"/>
      <c r="I188" s="55"/>
      <c r="J188" s="55"/>
      <c r="K188" s="47"/>
      <c r="L188" s="47"/>
      <c r="M188" s="47"/>
      <c r="N188" s="47"/>
      <c r="O188" s="47"/>
      <c r="P188" s="47"/>
      <c r="Q188" s="47"/>
      <c r="R188" s="47"/>
      <c r="S188" s="47"/>
      <c r="T188" s="47"/>
    </row>
    <row r="189" spans="1:20" ht="18.600000000000001" customHeight="1" x14ac:dyDescent="0.3">
      <c r="A189" s="47"/>
      <c r="B189" s="39" t="s">
        <v>188</v>
      </c>
      <c r="C189" s="52" t="s">
        <v>163</v>
      </c>
      <c r="D189" s="52"/>
      <c r="E189" s="52">
        <v>6</v>
      </c>
      <c r="F189" s="53">
        <v>120000</v>
      </c>
      <c r="G189" s="54">
        <f t="shared" si="0"/>
        <v>720000</v>
      </c>
      <c r="H189" s="55"/>
      <c r="I189" s="55"/>
      <c r="J189" s="55"/>
      <c r="K189" s="47"/>
      <c r="L189" s="47"/>
      <c r="M189" s="47"/>
      <c r="N189" s="47"/>
      <c r="O189" s="47"/>
      <c r="P189" s="47"/>
      <c r="Q189" s="47"/>
      <c r="R189" s="47"/>
      <c r="S189" s="47"/>
      <c r="T189" s="47"/>
    </row>
    <row r="190" spans="1:20" ht="18.600000000000001" customHeight="1" x14ac:dyDescent="0.3">
      <c r="A190" s="47"/>
      <c r="B190" s="39" t="s">
        <v>189</v>
      </c>
      <c r="C190" s="52" t="s">
        <v>163</v>
      </c>
      <c r="D190" s="52"/>
      <c r="E190" s="52">
        <v>12</v>
      </c>
      <c r="F190" s="53">
        <v>370000</v>
      </c>
      <c r="G190" s="54">
        <f t="shared" si="0"/>
        <v>4440000</v>
      </c>
      <c r="H190" s="55"/>
      <c r="I190" s="55"/>
      <c r="J190" s="55"/>
      <c r="K190" s="47"/>
      <c r="L190" s="47"/>
      <c r="M190" s="47"/>
      <c r="N190" s="47"/>
      <c r="O190" s="47"/>
      <c r="P190" s="47"/>
      <c r="Q190" s="47"/>
      <c r="R190" s="47"/>
      <c r="S190" s="47"/>
      <c r="T190" s="47"/>
    </row>
    <row r="191" spans="1:20" ht="18.600000000000001" customHeight="1" x14ac:dyDescent="0.3">
      <c r="A191" s="47"/>
      <c r="B191" s="39" t="s">
        <v>190</v>
      </c>
      <c r="C191" s="52" t="s">
        <v>163</v>
      </c>
      <c r="D191" s="52"/>
      <c r="E191" s="52">
        <v>12</v>
      </c>
      <c r="F191" s="53">
        <v>29000</v>
      </c>
      <c r="G191" s="54">
        <f t="shared" si="0"/>
        <v>348000</v>
      </c>
      <c r="H191" s="55"/>
      <c r="I191" s="55"/>
      <c r="J191" s="55"/>
      <c r="K191" s="47"/>
      <c r="L191" s="47"/>
      <c r="M191" s="47"/>
      <c r="N191" s="47"/>
      <c r="O191" s="47"/>
      <c r="P191" s="47"/>
      <c r="Q191" s="47"/>
      <c r="R191" s="47"/>
      <c r="S191" s="47"/>
      <c r="T191" s="47"/>
    </row>
    <row r="192" spans="1:20" ht="18.600000000000001" customHeight="1" x14ac:dyDescent="0.3">
      <c r="A192" s="47"/>
      <c r="B192" s="39" t="s">
        <v>191</v>
      </c>
      <c r="C192" s="52" t="s">
        <v>163</v>
      </c>
      <c r="D192" s="52"/>
      <c r="E192" s="52">
        <v>12</v>
      </c>
      <c r="F192" s="53">
        <v>17000</v>
      </c>
      <c r="G192" s="54">
        <f t="shared" si="0"/>
        <v>204000</v>
      </c>
      <c r="H192" s="55"/>
      <c r="I192" s="55"/>
      <c r="J192" s="55"/>
      <c r="K192" s="47"/>
      <c r="L192" s="47"/>
      <c r="M192" s="47"/>
      <c r="N192" s="47"/>
      <c r="O192" s="47"/>
      <c r="P192" s="47"/>
      <c r="Q192" s="47"/>
      <c r="R192" s="47"/>
      <c r="S192" s="47"/>
      <c r="T192" s="47"/>
    </row>
    <row r="193" spans="1:20" ht="18.600000000000001" customHeight="1" x14ac:dyDescent="0.3">
      <c r="A193" s="47"/>
      <c r="B193" s="39" t="s">
        <v>192</v>
      </c>
      <c r="C193" s="52" t="s">
        <v>163</v>
      </c>
      <c r="D193" s="52"/>
      <c r="E193" s="52">
        <v>12</v>
      </c>
      <c r="F193" s="53">
        <v>100000</v>
      </c>
      <c r="G193" s="54">
        <f t="shared" si="0"/>
        <v>1200000</v>
      </c>
      <c r="H193" s="55"/>
      <c r="I193" s="55"/>
      <c r="J193" s="55"/>
      <c r="K193" s="47"/>
      <c r="L193" s="47"/>
      <c r="M193" s="47"/>
      <c r="N193" s="47"/>
      <c r="O193" s="47"/>
      <c r="P193" s="47"/>
      <c r="Q193" s="47"/>
      <c r="R193" s="47"/>
      <c r="S193" s="47"/>
      <c r="T193" s="47"/>
    </row>
    <row r="194" spans="1:20" ht="18.600000000000001" customHeight="1" x14ac:dyDescent="0.3">
      <c r="A194" s="47"/>
      <c r="B194" s="39" t="s">
        <v>193</v>
      </c>
      <c r="C194" s="52" t="s">
        <v>163</v>
      </c>
      <c r="D194" s="52"/>
      <c r="E194" s="52">
        <v>12</v>
      </c>
      <c r="F194" s="53">
        <v>22000</v>
      </c>
      <c r="G194" s="54">
        <f t="shared" si="0"/>
        <v>264000</v>
      </c>
      <c r="H194" s="55"/>
      <c r="I194" s="55"/>
      <c r="J194" s="55"/>
      <c r="K194" s="47"/>
      <c r="L194" s="47"/>
      <c r="M194" s="47"/>
      <c r="N194" s="47"/>
      <c r="O194" s="47"/>
      <c r="P194" s="47"/>
      <c r="Q194" s="47"/>
      <c r="R194" s="47"/>
      <c r="S194" s="47"/>
      <c r="T194" s="47"/>
    </row>
    <row r="195" spans="1:20" ht="18.600000000000001" customHeight="1" x14ac:dyDescent="0.3">
      <c r="A195" s="47"/>
      <c r="B195" s="39" t="s">
        <v>194</v>
      </c>
      <c r="C195" s="52"/>
      <c r="D195" s="52"/>
      <c r="E195" s="52"/>
      <c r="F195" s="52"/>
      <c r="G195" s="54">
        <f t="shared" si="0"/>
        <v>0</v>
      </c>
      <c r="H195" s="55"/>
      <c r="I195" s="55"/>
      <c r="J195" s="55"/>
      <c r="K195" s="47"/>
      <c r="L195" s="47"/>
      <c r="M195" s="47"/>
      <c r="N195" s="47"/>
      <c r="O195" s="47"/>
      <c r="P195" s="47"/>
      <c r="Q195" s="47"/>
      <c r="R195" s="47"/>
      <c r="S195" s="47"/>
      <c r="T195" s="47"/>
    </row>
    <row r="196" spans="1:20" ht="18.600000000000001" customHeight="1" x14ac:dyDescent="0.3">
      <c r="A196" s="47"/>
      <c r="B196" s="39" t="s">
        <v>195</v>
      </c>
      <c r="C196" s="52"/>
      <c r="D196" s="52"/>
      <c r="E196" s="52"/>
      <c r="F196" s="52"/>
      <c r="G196" s="54">
        <f t="shared" si="0"/>
        <v>0</v>
      </c>
      <c r="H196" s="55"/>
      <c r="I196" s="55"/>
      <c r="J196" s="55"/>
      <c r="K196" s="47"/>
      <c r="L196" s="47"/>
      <c r="M196" s="47"/>
      <c r="N196" s="47"/>
      <c r="O196" s="47"/>
      <c r="P196" s="47"/>
      <c r="Q196" s="47"/>
      <c r="R196" s="47"/>
      <c r="S196" s="47"/>
      <c r="T196" s="47"/>
    </row>
    <row r="197" spans="1:20" ht="18.600000000000001" customHeight="1" x14ac:dyDescent="0.3">
      <c r="A197" s="47"/>
      <c r="B197" s="39" t="s">
        <v>196</v>
      </c>
      <c r="C197" s="52"/>
      <c r="D197" s="52"/>
      <c r="E197" s="52"/>
      <c r="F197" s="52"/>
      <c r="G197" s="54">
        <f t="shared" si="0"/>
        <v>0</v>
      </c>
      <c r="H197" s="55"/>
      <c r="I197" s="55"/>
      <c r="J197" s="55"/>
      <c r="K197" s="47"/>
      <c r="L197" s="47"/>
      <c r="M197" s="47"/>
      <c r="N197" s="47"/>
      <c r="O197" s="47"/>
      <c r="P197" s="47"/>
      <c r="Q197" s="47"/>
      <c r="R197" s="47"/>
      <c r="S197" s="47"/>
      <c r="T197" s="47"/>
    </row>
    <row r="198" spans="1:20" ht="18.600000000000001" customHeight="1" x14ac:dyDescent="0.3">
      <c r="A198" s="47"/>
      <c r="B198" s="39" t="s">
        <v>197</v>
      </c>
      <c r="C198" s="52"/>
      <c r="D198" s="52"/>
      <c r="E198" s="52"/>
      <c r="F198" s="52"/>
      <c r="G198" s="54">
        <f t="shared" si="0"/>
        <v>0</v>
      </c>
      <c r="H198" s="55"/>
      <c r="I198" s="55"/>
      <c r="J198" s="55"/>
      <c r="K198" s="47"/>
      <c r="L198" s="47"/>
      <c r="M198" s="47"/>
      <c r="N198" s="47"/>
      <c r="O198" s="47"/>
      <c r="P198" s="47"/>
      <c r="Q198" s="47"/>
      <c r="R198" s="47"/>
      <c r="S198" s="47"/>
      <c r="T198" s="47"/>
    </row>
    <row r="199" spans="1:20" ht="18.600000000000001" customHeight="1" x14ac:dyDescent="0.3">
      <c r="A199" s="47"/>
      <c r="B199" s="39" t="s">
        <v>198</v>
      </c>
      <c r="C199" s="52"/>
      <c r="D199" s="52"/>
      <c r="E199" s="52"/>
      <c r="F199" s="52"/>
      <c r="G199" s="54">
        <f t="shared" si="0"/>
        <v>0</v>
      </c>
      <c r="H199" s="55"/>
      <c r="I199" s="55"/>
      <c r="J199" s="55"/>
      <c r="K199" s="47"/>
      <c r="L199" s="47"/>
      <c r="M199" s="47"/>
      <c r="N199" s="47"/>
      <c r="O199" s="47"/>
      <c r="P199" s="47"/>
      <c r="Q199" s="47"/>
      <c r="R199" s="47"/>
      <c r="S199" s="47"/>
      <c r="T199" s="47"/>
    </row>
    <row r="200" spans="1:20" ht="18.600000000000001" customHeight="1" x14ac:dyDescent="0.3">
      <c r="A200" s="47"/>
      <c r="B200" s="39" t="s">
        <v>199</v>
      </c>
      <c r="C200" s="52"/>
      <c r="D200" s="52"/>
      <c r="E200" s="52"/>
      <c r="F200" s="52"/>
      <c r="G200" s="54">
        <f t="shared" si="0"/>
        <v>0</v>
      </c>
      <c r="H200" s="55"/>
      <c r="I200" s="55"/>
      <c r="J200" s="55"/>
      <c r="K200" s="47"/>
      <c r="L200" s="47"/>
      <c r="M200" s="47"/>
      <c r="N200" s="47"/>
      <c r="O200" s="47"/>
      <c r="P200" s="47"/>
      <c r="Q200" s="47"/>
      <c r="R200" s="47"/>
      <c r="S200" s="47"/>
      <c r="T200" s="47"/>
    </row>
    <row r="201" spans="1:20" ht="18.600000000000001" customHeight="1" x14ac:dyDescent="0.3">
      <c r="A201" s="47"/>
      <c r="B201" s="39" t="s">
        <v>200</v>
      </c>
      <c r="C201" s="52"/>
      <c r="D201" s="52"/>
      <c r="E201" s="52"/>
      <c r="F201" s="52"/>
      <c r="G201" s="54">
        <f t="shared" si="0"/>
        <v>0</v>
      </c>
      <c r="H201" s="55"/>
      <c r="I201" s="55"/>
      <c r="J201" s="55"/>
      <c r="K201" s="47"/>
      <c r="L201" s="47"/>
      <c r="M201" s="47"/>
      <c r="N201" s="47"/>
      <c r="O201" s="47"/>
      <c r="P201" s="47"/>
      <c r="Q201" s="47"/>
      <c r="R201" s="47"/>
      <c r="S201" s="47"/>
      <c r="T201" s="47"/>
    </row>
    <row r="202" spans="1:20" ht="18.600000000000001" customHeight="1" x14ac:dyDescent="0.3">
      <c r="A202" s="47"/>
      <c r="B202" s="39" t="s">
        <v>201</v>
      </c>
      <c r="C202" s="52"/>
      <c r="D202" s="52"/>
      <c r="E202" s="52"/>
      <c r="F202" s="52"/>
      <c r="G202" s="54">
        <f t="shared" si="0"/>
        <v>0</v>
      </c>
      <c r="H202" s="55"/>
      <c r="I202" s="55"/>
      <c r="J202" s="55"/>
      <c r="K202" s="47"/>
      <c r="L202" s="47"/>
      <c r="M202" s="47"/>
      <c r="N202" s="47"/>
      <c r="O202" s="47"/>
      <c r="P202" s="47"/>
      <c r="Q202" s="47"/>
      <c r="R202" s="47"/>
      <c r="S202" s="47"/>
      <c r="T202" s="47"/>
    </row>
    <row r="203" spans="1:20" ht="18.600000000000001" customHeight="1" x14ac:dyDescent="0.3">
      <c r="A203" s="47"/>
      <c r="B203" s="39" t="s">
        <v>202</v>
      </c>
      <c r="C203" s="52" t="s">
        <v>163</v>
      </c>
      <c r="D203" s="52"/>
      <c r="E203" s="52">
        <v>20</v>
      </c>
      <c r="F203" s="52">
        <v>200000</v>
      </c>
      <c r="G203" s="54"/>
      <c r="H203" s="55"/>
      <c r="I203" s="55"/>
      <c r="J203" s="55"/>
      <c r="K203" s="47"/>
      <c r="L203" s="47"/>
      <c r="M203" s="47"/>
      <c r="N203" s="47"/>
      <c r="O203" s="47"/>
      <c r="P203" s="47"/>
      <c r="Q203" s="47"/>
      <c r="R203" s="47"/>
      <c r="S203" s="47"/>
      <c r="T203" s="47"/>
    </row>
    <row r="204" spans="1:20" ht="18.600000000000001" customHeight="1" x14ac:dyDescent="0.3">
      <c r="A204" s="47"/>
      <c r="B204" s="39" t="s">
        <v>203</v>
      </c>
      <c r="C204" s="52" t="s">
        <v>163</v>
      </c>
      <c r="D204" s="52"/>
      <c r="E204" s="52">
        <v>12</v>
      </c>
      <c r="F204" s="52">
        <v>20000</v>
      </c>
      <c r="G204" s="54"/>
      <c r="H204" s="55"/>
      <c r="I204" s="55"/>
      <c r="J204" s="55"/>
      <c r="K204" s="47"/>
      <c r="L204" s="47"/>
      <c r="M204" s="47"/>
      <c r="N204" s="47"/>
      <c r="O204" s="47"/>
      <c r="P204" s="47"/>
      <c r="Q204" s="47"/>
      <c r="R204" s="47"/>
      <c r="S204" s="47"/>
      <c r="T204" s="47"/>
    </row>
    <row r="205" spans="1:20" ht="18.600000000000001" customHeight="1" x14ac:dyDescent="0.3">
      <c r="A205" s="47"/>
      <c r="B205" s="39" t="s">
        <v>204</v>
      </c>
      <c r="C205" s="52" t="s">
        <v>163</v>
      </c>
      <c r="D205" s="52"/>
      <c r="E205" s="52">
        <v>12</v>
      </c>
      <c r="F205" s="52">
        <v>250000</v>
      </c>
      <c r="G205" s="54">
        <f t="shared" ref="G205:G233" si="1">F205*E205</f>
        <v>3000000</v>
      </c>
      <c r="H205" s="55"/>
      <c r="I205" s="55"/>
      <c r="J205" s="55"/>
      <c r="K205" s="47"/>
      <c r="L205" s="47"/>
      <c r="M205" s="47"/>
      <c r="N205" s="47"/>
      <c r="O205" s="47"/>
      <c r="P205" s="47"/>
      <c r="Q205" s="47"/>
      <c r="R205" s="47"/>
      <c r="S205" s="47"/>
      <c r="T205" s="47"/>
    </row>
    <row r="206" spans="1:20" ht="18.600000000000001" customHeight="1" x14ac:dyDescent="0.3">
      <c r="A206" s="47"/>
      <c r="B206" s="39" t="s">
        <v>205</v>
      </c>
      <c r="C206" s="52" t="s">
        <v>163</v>
      </c>
      <c r="D206" s="52"/>
      <c r="E206" s="52">
        <v>30</v>
      </c>
      <c r="F206" s="52">
        <v>35000</v>
      </c>
      <c r="G206" s="54">
        <f t="shared" si="1"/>
        <v>1050000</v>
      </c>
      <c r="H206" s="55"/>
      <c r="I206" s="55"/>
      <c r="J206" s="55"/>
      <c r="K206" s="47"/>
      <c r="L206" s="47"/>
      <c r="M206" s="47"/>
      <c r="N206" s="47"/>
      <c r="O206" s="47"/>
      <c r="P206" s="47"/>
      <c r="Q206" s="47"/>
      <c r="R206" s="47"/>
      <c r="S206" s="47"/>
      <c r="T206" s="47"/>
    </row>
    <row r="207" spans="1:20" ht="18.600000000000001" customHeight="1" x14ac:dyDescent="0.3">
      <c r="A207" s="47"/>
      <c r="B207" s="39" t="s">
        <v>206</v>
      </c>
      <c r="C207" s="52" t="s">
        <v>163</v>
      </c>
      <c r="D207" s="52"/>
      <c r="E207" s="52"/>
      <c r="F207" s="52"/>
      <c r="G207" s="54">
        <f t="shared" si="1"/>
        <v>0</v>
      </c>
      <c r="H207" s="55"/>
      <c r="I207" s="55"/>
      <c r="J207" s="55"/>
      <c r="K207" s="47"/>
      <c r="L207" s="47"/>
      <c r="M207" s="47"/>
      <c r="N207" s="47"/>
      <c r="O207" s="47"/>
      <c r="P207" s="47"/>
      <c r="Q207" s="47"/>
      <c r="R207" s="47"/>
      <c r="S207" s="47"/>
      <c r="T207" s="47"/>
    </row>
    <row r="208" spans="1:20" ht="18.600000000000001" customHeight="1" x14ac:dyDescent="0.3">
      <c r="A208" s="47"/>
      <c r="B208" s="39" t="s">
        <v>207</v>
      </c>
      <c r="C208" s="52" t="s">
        <v>163</v>
      </c>
      <c r="D208" s="52"/>
      <c r="E208" s="52">
        <v>30</v>
      </c>
      <c r="F208" s="52">
        <v>5000</v>
      </c>
      <c r="G208" s="54">
        <f t="shared" si="1"/>
        <v>150000</v>
      </c>
      <c r="H208" s="55"/>
      <c r="I208" s="55"/>
      <c r="J208" s="55"/>
      <c r="K208" s="47"/>
      <c r="L208" s="47"/>
      <c r="M208" s="47"/>
      <c r="N208" s="47"/>
      <c r="O208" s="47"/>
      <c r="P208" s="47"/>
      <c r="Q208" s="47"/>
      <c r="R208" s="47"/>
      <c r="S208" s="47"/>
      <c r="T208" s="47"/>
    </row>
    <row r="209" spans="1:20" ht="18.600000000000001" customHeight="1" x14ac:dyDescent="0.3">
      <c r="A209" s="47"/>
      <c r="B209" s="39" t="s">
        <v>208</v>
      </c>
      <c r="C209" s="52" t="s">
        <v>163</v>
      </c>
      <c r="D209" s="52"/>
      <c r="E209" s="52"/>
      <c r="F209" s="52"/>
      <c r="G209" s="54">
        <f t="shared" si="1"/>
        <v>0</v>
      </c>
      <c r="H209" s="55"/>
      <c r="I209" s="55"/>
      <c r="J209" s="55"/>
      <c r="K209" s="47"/>
      <c r="L209" s="47"/>
      <c r="M209" s="47"/>
      <c r="N209" s="47"/>
      <c r="O209" s="47"/>
      <c r="P209" s="47"/>
      <c r="Q209" s="47"/>
      <c r="R209" s="47"/>
      <c r="S209" s="47"/>
      <c r="T209" s="47"/>
    </row>
    <row r="210" spans="1:20" ht="18.600000000000001" customHeight="1" x14ac:dyDescent="0.3">
      <c r="A210" s="47"/>
      <c r="B210" s="39" t="s">
        <v>209</v>
      </c>
      <c r="C210" s="52" t="s">
        <v>163</v>
      </c>
      <c r="D210" s="52"/>
      <c r="E210" s="52"/>
      <c r="F210" s="52"/>
      <c r="G210" s="54">
        <f t="shared" si="1"/>
        <v>0</v>
      </c>
      <c r="H210" s="55"/>
      <c r="I210" s="55"/>
      <c r="J210" s="55"/>
      <c r="K210" s="47"/>
      <c r="L210" s="47"/>
      <c r="M210" s="47"/>
      <c r="N210" s="47"/>
      <c r="O210" s="47"/>
      <c r="P210" s="47"/>
      <c r="Q210" s="47"/>
      <c r="R210" s="47"/>
      <c r="S210" s="47"/>
      <c r="T210" s="47"/>
    </row>
    <row r="211" spans="1:20" ht="18.600000000000001" customHeight="1" x14ac:dyDescent="0.3">
      <c r="A211" s="47"/>
      <c r="B211" s="39" t="s">
        <v>210</v>
      </c>
      <c r="C211" s="52" t="s">
        <v>163</v>
      </c>
      <c r="D211" s="52"/>
      <c r="E211" s="52"/>
      <c r="F211" s="52"/>
      <c r="G211" s="54">
        <f t="shared" si="1"/>
        <v>0</v>
      </c>
      <c r="H211" s="55"/>
      <c r="I211" s="55"/>
      <c r="J211" s="55"/>
      <c r="K211" s="47"/>
      <c r="L211" s="47"/>
      <c r="M211" s="47"/>
      <c r="N211" s="47"/>
      <c r="O211" s="47"/>
      <c r="P211" s="47"/>
      <c r="Q211" s="47"/>
      <c r="R211" s="47"/>
      <c r="S211" s="47"/>
      <c r="T211" s="47"/>
    </row>
    <row r="212" spans="1:20" ht="18.600000000000001" customHeight="1" x14ac:dyDescent="0.3">
      <c r="A212" s="47"/>
      <c r="B212" s="39" t="s">
        <v>211</v>
      </c>
      <c r="C212" s="52" t="s">
        <v>163</v>
      </c>
      <c r="D212" s="52"/>
      <c r="E212" s="52"/>
      <c r="F212" s="52"/>
      <c r="G212" s="54">
        <f t="shared" si="1"/>
        <v>0</v>
      </c>
      <c r="H212" s="55"/>
      <c r="I212" s="55"/>
      <c r="J212" s="55"/>
      <c r="K212" s="47"/>
      <c r="L212" s="47"/>
      <c r="M212" s="47"/>
      <c r="N212" s="47"/>
      <c r="O212" s="47"/>
      <c r="P212" s="47"/>
      <c r="Q212" s="47"/>
      <c r="R212" s="47"/>
      <c r="S212" s="47"/>
      <c r="T212" s="47"/>
    </row>
    <row r="213" spans="1:20" ht="18.600000000000001" customHeight="1" x14ac:dyDescent="0.3">
      <c r="A213" s="47"/>
      <c r="B213" s="39" t="s">
        <v>212</v>
      </c>
      <c r="C213" s="52" t="s">
        <v>163</v>
      </c>
      <c r="D213" s="52"/>
      <c r="E213" s="52"/>
      <c r="F213" s="52"/>
      <c r="G213" s="54">
        <f t="shared" si="1"/>
        <v>0</v>
      </c>
      <c r="H213" s="55"/>
      <c r="I213" s="55"/>
      <c r="J213" s="55"/>
      <c r="K213" s="47"/>
      <c r="L213" s="47"/>
      <c r="M213" s="47"/>
      <c r="N213" s="47"/>
      <c r="O213" s="47"/>
      <c r="P213" s="47"/>
      <c r="Q213" s="47"/>
      <c r="R213" s="47"/>
      <c r="S213" s="47"/>
      <c r="T213" s="47"/>
    </row>
    <row r="214" spans="1:20" ht="18.600000000000001" customHeight="1" x14ac:dyDescent="0.3">
      <c r="A214" s="47"/>
      <c r="B214" s="39" t="s">
        <v>213</v>
      </c>
      <c r="C214" s="52" t="s">
        <v>163</v>
      </c>
      <c r="D214" s="52"/>
      <c r="E214" s="52">
        <v>12</v>
      </c>
      <c r="F214" s="52"/>
      <c r="G214" s="54">
        <f t="shared" si="1"/>
        <v>0</v>
      </c>
      <c r="H214" s="55"/>
      <c r="I214" s="55"/>
      <c r="J214" s="55"/>
      <c r="K214" s="47"/>
      <c r="L214" s="47"/>
      <c r="M214" s="47"/>
      <c r="N214" s="47"/>
      <c r="O214" s="47"/>
      <c r="P214" s="47"/>
      <c r="Q214" s="47"/>
      <c r="R214" s="47"/>
      <c r="S214" s="47"/>
      <c r="T214" s="47"/>
    </row>
    <row r="215" spans="1:20" ht="18.600000000000001" customHeight="1" x14ac:dyDescent="0.3">
      <c r="A215" s="47"/>
      <c r="B215" s="39" t="s">
        <v>96</v>
      </c>
      <c r="C215" s="52" t="s">
        <v>163</v>
      </c>
      <c r="D215" s="52"/>
      <c r="E215" s="52">
        <v>12</v>
      </c>
      <c r="F215" s="52"/>
      <c r="G215" s="54">
        <f t="shared" si="1"/>
        <v>0</v>
      </c>
      <c r="H215" s="55"/>
      <c r="I215" s="55"/>
      <c r="J215" s="55"/>
      <c r="K215" s="47"/>
      <c r="L215" s="47"/>
      <c r="M215" s="47"/>
      <c r="N215" s="47"/>
      <c r="O215" s="47"/>
      <c r="P215" s="47"/>
      <c r="Q215" s="47"/>
      <c r="R215" s="47"/>
      <c r="S215" s="47"/>
      <c r="T215" s="47"/>
    </row>
    <row r="216" spans="1:20" ht="18.600000000000001" customHeight="1" x14ac:dyDescent="0.3">
      <c r="A216" s="47"/>
      <c r="B216" s="39" t="s">
        <v>109</v>
      </c>
      <c r="C216" s="52" t="s">
        <v>163</v>
      </c>
      <c r="D216" s="52"/>
      <c r="E216" s="52">
        <v>12</v>
      </c>
      <c r="F216" s="52"/>
      <c r="G216" s="54">
        <f t="shared" si="1"/>
        <v>0</v>
      </c>
      <c r="H216" s="55"/>
      <c r="I216" s="55"/>
      <c r="J216" s="55"/>
      <c r="K216" s="47"/>
      <c r="L216" s="47"/>
      <c r="M216" s="47"/>
      <c r="N216" s="47"/>
      <c r="O216" s="47"/>
      <c r="P216" s="47"/>
      <c r="Q216" s="47"/>
      <c r="R216" s="47"/>
      <c r="S216" s="47"/>
      <c r="T216" s="47"/>
    </row>
    <row r="217" spans="1:20" ht="18.600000000000001" customHeight="1" x14ac:dyDescent="0.3">
      <c r="A217" s="47"/>
      <c r="B217" s="39" t="s">
        <v>214</v>
      </c>
      <c r="C217" s="52" t="s">
        <v>163</v>
      </c>
      <c r="D217" s="52"/>
      <c r="E217" s="52">
        <v>12</v>
      </c>
      <c r="F217" s="52"/>
      <c r="G217" s="54">
        <f t="shared" si="1"/>
        <v>0</v>
      </c>
      <c r="H217" s="55"/>
      <c r="I217" s="55"/>
      <c r="J217" s="55"/>
      <c r="K217" s="47"/>
      <c r="L217" s="47"/>
      <c r="M217" s="47"/>
      <c r="N217" s="47"/>
      <c r="O217" s="47"/>
      <c r="P217" s="47"/>
      <c r="Q217" s="47"/>
      <c r="R217" s="47"/>
      <c r="S217" s="47"/>
      <c r="T217" s="47"/>
    </row>
    <row r="218" spans="1:20" ht="18.600000000000001" customHeight="1" x14ac:dyDescent="0.3">
      <c r="A218" s="47"/>
      <c r="B218" s="39" t="s">
        <v>215</v>
      </c>
      <c r="C218" s="52" t="s">
        <v>163</v>
      </c>
      <c r="D218" s="52"/>
      <c r="E218" s="52">
        <v>12</v>
      </c>
      <c r="F218" s="52"/>
      <c r="G218" s="54">
        <f t="shared" si="1"/>
        <v>0</v>
      </c>
      <c r="H218" s="55"/>
      <c r="I218" s="55"/>
      <c r="J218" s="55"/>
      <c r="K218" s="47"/>
      <c r="L218" s="47"/>
      <c r="M218" s="47"/>
      <c r="N218" s="47"/>
      <c r="O218" s="47"/>
      <c r="P218" s="47"/>
      <c r="Q218" s="47"/>
      <c r="R218" s="47"/>
      <c r="S218" s="47"/>
      <c r="T218" s="47"/>
    </row>
    <row r="219" spans="1:20" ht="18.600000000000001" customHeight="1" x14ac:dyDescent="0.3">
      <c r="A219" s="47"/>
      <c r="B219" s="39" t="s">
        <v>216</v>
      </c>
      <c r="C219" s="52" t="s">
        <v>163</v>
      </c>
      <c r="D219" s="52"/>
      <c r="E219" s="52">
        <v>12</v>
      </c>
      <c r="F219" s="52"/>
      <c r="G219" s="54">
        <f t="shared" si="1"/>
        <v>0</v>
      </c>
      <c r="H219" s="55"/>
      <c r="I219" s="55"/>
      <c r="J219" s="55"/>
      <c r="K219" s="47"/>
      <c r="L219" s="47"/>
      <c r="M219" s="47"/>
      <c r="N219" s="47"/>
      <c r="O219" s="47"/>
      <c r="P219" s="47"/>
      <c r="Q219" s="47"/>
      <c r="R219" s="47"/>
      <c r="S219" s="47"/>
      <c r="T219" s="47"/>
    </row>
    <row r="220" spans="1:20" ht="18.600000000000001" customHeight="1" x14ac:dyDescent="0.3">
      <c r="A220" s="47"/>
      <c r="B220" s="39" t="s">
        <v>217</v>
      </c>
      <c r="C220" s="52" t="s">
        <v>163</v>
      </c>
      <c r="D220" s="52"/>
      <c r="E220" s="52">
        <v>12</v>
      </c>
      <c r="F220" s="52"/>
      <c r="G220" s="54">
        <f t="shared" si="1"/>
        <v>0</v>
      </c>
      <c r="H220" s="55"/>
      <c r="I220" s="55"/>
      <c r="J220" s="55"/>
      <c r="K220" s="47"/>
      <c r="L220" s="47"/>
      <c r="M220" s="47"/>
      <c r="N220" s="47"/>
      <c r="O220" s="47"/>
      <c r="P220" s="47"/>
      <c r="Q220" s="47"/>
      <c r="R220" s="47"/>
      <c r="S220" s="47"/>
      <c r="T220" s="47"/>
    </row>
    <row r="221" spans="1:20" ht="18.600000000000001" customHeight="1" x14ac:dyDescent="0.3">
      <c r="A221" s="47"/>
      <c r="B221" s="39" t="s">
        <v>218</v>
      </c>
      <c r="C221" s="52" t="s">
        <v>163</v>
      </c>
      <c r="D221" s="52"/>
      <c r="E221" s="52">
        <v>12</v>
      </c>
      <c r="F221" s="52"/>
      <c r="G221" s="54">
        <f t="shared" si="1"/>
        <v>0</v>
      </c>
      <c r="H221" s="55"/>
      <c r="I221" s="55"/>
      <c r="J221" s="55"/>
      <c r="K221" s="47"/>
      <c r="L221" s="47"/>
      <c r="M221" s="47"/>
      <c r="N221" s="47"/>
      <c r="O221" s="47"/>
      <c r="P221" s="47"/>
      <c r="Q221" s="47"/>
      <c r="R221" s="47"/>
      <c r="S221" s="47"/>
      <c r="T221" s="47"/>
    </row>
    <row r="222" spans="1:20" ht="18.600000000000001" customHeight="1" x14ac:dyDescent="0.3">
      <c r="A222" s="47"/>
      <c r="B222" s="39" t="s">
        <v>219</v>
      </c>
      <c r="C222" s="52" t="s">
        <v>163</v>
      </c>
      <c r="D222" s="52"/>
      <c r="E222" s="52">
        <v>12</v>
      </c>
      <c r="F222" s="52"/>
      <c r="G222" s="54">
        <f t="shared" si="1"/>
        <v>0</v>
      </c>
      <c r="H222" s="55"/>
      <c r="I222" s="55"/>
      <c r="J222" s="55"/>
      <c r="K222" s="47"/>
      <c r="L222" s="47"/>
      <c r="M222" s="47"/>
      <c r="N222" s="47"/>
      <c r="O222" s="47"/>
      <c r="P222" s="47"/>
      <c r="Q222" s="47"/>
      <c r="R222" s="47"/>
      <c r="S222" s="47"/>
      <c r="T222" s="47"/>
    </row>
    <row r="223" spans="1:20" ht="18.600000000000001" customHeight="1" x14ac:dyDescent="0.3">
      <c r="A223" s="47"/>
      <c r="B223" s="39" t="s">
        <v>220</v>
      </c>
      <c r="C223" s="52" t="s">
        <v>163</v>
      </c>
      <c r="D223" s="52"/>
      <c r="E223" s="52">
        <v>30</v>
      </c>
      <c r="F223" s="52">
        <v>80000</v>
      </c>
      <c r="G223" s="54">
        <f t="shared" si="1"/>
        <v>2400000</v>
      </c>
      <c r="H223" s="55"/>
      <c r="I223" s="55"/>
      <c r="J223" s="55"/>
      <c r="K223" s="47"/>
      <c r="L223" s="47"/>
      <c r="M223" s="47"/>
      <c r="N223" s="47"/>
      <c r="O223" s="47"/>
      <c r="P223" s="47"/>
      <c r="Q223" s="47"/>
      <c r="R223" s="47"/>
      <c r="S223" s="47"/>
      <c r="T223" s="47"/>
    </row>
    <row r="224" spans="1:20" ht="18.600000000000001" customHeight="1" x14ac:dyDescent="0.3">
      <c r="A224" s="47"/>
      <c r="B224" s="39" t="s">
        <v>221</v>
      </c>
      <c r="C224" s="52" t="s">
        <v>163</v>
      </c>
      <c r="D224" s="52"/>
      <c r="E224" s="52">
        <v>12</v>
      </c>
      <c r="F224" s="52">
        <v>10000</v>
      </c>
      <c r="G224" s="54">
        <f t="shared" si="1"/>
        <v>120000</v>
      </c>
      <c r="H224" s="55"/>
      <c r="I224" s="55"/>
      <c r="J224" s="55"/>
      <c r="K224" s="47"/>
      <c r="L224" s="47"/>
      <c r="M224" s="47"/>
      <c r="N224" s="47"/>
      <c r="O224" s="47"/>
      <c r="P224" s="47"/>
      <c r="Q224" s="47"/>
      <c r="R224" s="47"/>
      <c r="S224" s="47"/>
      <c r="T224" s="47"/>
    </row>
    <row r="225" spans="1:20" ht="18.600000000000001" customHeight="1" x14ac:dyDescent="0.3">
      <c r="A225" s="47"/>
      <c r="B225" s="39" t="s">
        <v>222</v>
      </c>
      <c r="C225" s="52" t="s">
        <v>163</v>
      </c>
      <c r="D225" s="52"/>
      <c r="E225" s="52">
        <v>100</v>
      </c>
      <c r="F225" s="52">
        <v>4000</v>
      </c>
      <c r="G225" s="54">
        <f t="shared" si="1"/>
        <v>400000</v>
      </c>
      <c r="H225" s="55"/>
      <c r="I225" s="55"/>
      <c r="J225" s="55"/>
      <c r="K225" s="47"/>
      <c r="L225" s="47"/>
      <c r="M225" s="47"/>
      <c r="N225" s="47"/>
      <c r="O225" s="47"/>
      <c r="P225" s="47"/>
      <c r="Q225" s="47"/>
      <c r="R225" s="47"/>
      <c r="S225" s="47"/>
      <c r="T225" s="47"/>
    </row>
    <row r="226" spans="1:20" ht="18.600000000000001" customHeight="1" x14ac:dyDescent="0.3">
      <c r="A226" s="47"/>
      <c r="B226" s="39" t="s">
        <v>223</v>
      </c>
      <c r="C226" s="52" t="s">
        <v>163</v>
      </c>
      <c r="D226" s="52"/>
      <c r="E226" s="52">
        <v>1</v>
      </c>
      <c r="F226" s="52">
        <v>500000</v>
      </c>
      <c r="G226" s="54">
        <f t="shared" si="1"/>
        <v>500000</v>
      </c>
      <c r="H226" s="55"/>
      <c r="I226" s="55"/>
      <c r="J226" s="55"/>
      <c r="K226" s="47"/>
      <c r="L226" s="47"/>
      <c r="M226" s="47"/>
      <c r="N226" s="47"/>
      <c r="O226" s="47"/>
      <c r="P226" s="47"/>
      <c r="Q226" s="47"/>
      <c r="R226" s="47"/>
      <c r="S226" s="47"/>
      <c r="T226" s="47"/>
    </row>
    <row r="227" spans="1:20" ht="18.600000000000001" customHeight="1" x14ac:dyDescent="0.3">
      <c r="A227" s="47"/>
      <c r="B227" s="39" t="s">
        <v>224</v>
      </c>
      <c r="C227" s="52" t="s">
        <v>163</v>
      </c>
      <c r="D227" s="52"/>
      <c r="E227" s="52">
        <v>6</v>
      </c>
      <c r="F227" s="52">
        <v>400000</v>
      </c>
      <c r="G227" s="54">
        <f t="shared" si="1"/>
        <v>2400000</v>
      </c>
      <c r="H227" s="55"/>
      <c r="I227" s="55"/>
      <c r="J227" s="55"/>
      <c r="K227" s="47"/>
      <c r="L227" s="47"/>
      <c r="M227" s="47"/>
      <c r="N227" s="47"/>
      <c r="O227" s="47"/>
      <c r="P227" s="47"/>
      <c r="Q227" s="47"/>
      <c r="R227" s="47"/>
      <c r="S227" s="47"/>
      <c r="T227" s="47"/>
    </row>
    <row r="228" spans="1:20" ht="18.600000000000001" customHeight="1" x14ac:dyDescent="0.3">
      <c r="A228" s="47"/>
      <c r="B228" s="39" t="s">
        <v>225</v>
      </c>
      <c r="C228" s="52" t="s">
        <v>163</v>
      </c>
      <c r="D228" s="52"/>
      <c r="E228" s="52">
        <v>6</v>
      </c>
      <c r="F228" s="52">
        <v>80000</v>
      </c>
      <c r="G228" s="54">
        <f t="shared" si="1"/>
        <v>480000</v>
      </c>
      <c r="H228" s="55"/>
      <c r="I228" s="55"/>
      <c r="J228" s="55"/>
      <c r="K228" s="47"/>
      <c r="L228" s="47"/>
      <c r="M228" s="47"/>
      <c r="N228" s="47"/>
      <c r="O228" s="47"/>
      <c r="P228" s="47"/>
      <c r="Q228" s="47"/>
      <c r="R228" s="47"/>
      <c r="S228" s="47"/>
      <c r="T228" s="47"/>
    </row>
    <row r="229" spans="1:20" ht="18.600000000000001" customHeight="1" x14ac:dyDescent="0.3">
      <c r="A229" s="47"/>
      <c r="B229" s="39" t="s">
        <v>226</v>
      </c>
      <c r="C229" s="52" t="s">
        <v>163</v>
      </c>
      <c r="D229" s="52"/>
      <c r="E229" s="52">
        <v>6</v>
      </c>
      <c r="F229" s="52">
        <v>450000</v>
      </c>
      <c r="G229" s="54">
        <f t="shared" si="1"/>
        <v>2700000</v>
      </c>
      <c r="H229" s="55"/>
      <c r="I229" s="55"/>
      <c r="J229" s="55"/>
      <c r="K229" s="47"/>
      <c r="L229" s="47"/>
      <c r="M229" s="47"/>
      <c r="N229" s="47"/>
      <c r="O229" s="47"/>
      <c r="P229" s="47"/>
      <c r="Q229" s="47"/>
      <c r="R229" s="47"/>
      <c r="S229" s="47"/>
      <c r="T229" s="47"/>
    </row>
    <row r="230" spans="1:20" ht="18.600000000000001" customHeight="1" x14ac:dyDescent="0.3">
      <c r="A230" s="47"/>
      <c r="B230" s="39" t="s">
        <v>227</v>
      </c>
      <c r="C230" s="52" t="s">
        <v>163</v>
      </c>
      <c r="D230" s="52"/>
      <c r="E230" s="52">
        <v>6</v>
      </c>
      <c r="F230" s="52">
        <v>400000</v>
      </c>
      <c r="G230" s="54">
        <f t="shared" si="1"/>
        <v>2400000</v>
      </c>
      <c r="H230" s="55"/>
      <c r="I230" s="55"/>
      <c r="J230" s="55"/>
      <c r="K230" s="47"/>
      <c r="L230" s="47"/>
      <c r="M230" s="47"/>
      <c r="N230" s="47"/>
      <c r="O230" s="47"/>
      <c r="P230" s="47"/>
      <c r="Q230" s="47"/>
      <c r="R230" s="47"/>
      <c r="S230" s="47"/>
      <c r="T230" s="47"/>
    </row>
    <row r="231" spans="1:20" ht="18.600000000000001" customHeight="1" x14ac:dyDescent="0.3">
      <c r="A231" s="47"/>
      <c r="B231" s="39" t="s">
        <v>228</v>
      </c>
      <c r="C231" s="52" t="s">
        <v>163</v>
      </c>
      <c r="D231" s="52"/>
      <c r="E231" s="52">
        <v>6</v>
      </c>
      <c r="F231" s="52">
        <v>390000</v>
      </c>
      <c r="G231" s="54">
        <f t="shared" si="1"/>
        <v>2340000</v>
      </c>
      <c r="H231" s="55"/>
      <c r="I231" s="55"/>
      <c r="J231" s="55"/>
      <c r="K231" s="47"/>
      <c r="L231" s="47"/>
      <c r="M231" s="47"/>
      <c r="N231" s="47"/>
      <c r="O231" s="47"/>
      <c r="P231" s="47"/>
      <c r="Q231" s="47"/>
      <c r="R231" s="47"/>
      <c r="S231" s="47"/>
      <c r="T231" s="47"/>
    </row>
    <row r="232" spans="1:20" ht="18.600000000000001" customHeight="1" x14ac:dyDescent="0.3">
      <c r="A232" s="47"/>
      <c r="B232" s="39" t="s">
        <v>229</v>
      </c>
      <c r="C232" s="52" t="s">
        <v>163</v>
      </c>
      <c r="D232" s="52"/>
      <c r="E232" s="52">
        <v>20</v>
      </c>
      <c r="F232" s="52">
        <v>50000</v>
      </c>
      <c r="G232" s="54">
        <f t="shared" si="1"/>
        <v>1000000</v>
      </c>
      <c r="H232" s="55"/>
      <c r="I232" s="55"/>
      <c r="J232" s="55"/>
      <c r="K232" s="47"/>
      <c r="L232" s="47"/>
      <c r="M232" s="47"/>
      <c r="N232" s="47"/>
      <c r="O232" s="47"/>
      <c r="P232" s="47"/>
      <c r="Q232" s="47"/>
      <c r="R232" s="47"/>
      <c r="S232" s="47"/>
      <c r="T232" s="47"/>
    </row>
    <row r="233" spans="1:20" ht="18.600000000000001" customHeight="1" x14ac:dyDescent="0.3">
      <c r="A233" s="47"/>
      <c r="B233" s="39" t="s">
        <v>230</v>
      </c>
      <c r="C233" s="52" t="s">
        <v>163</v>
      </c>
      <c r="D233" s="52"/>
      <c r="E233" s="52">
        <v>20</v>
      </c>
      <c r="F233" s="52">
        <v>20000</v>
      </c>
      <c r="G233" s="54">
        <f t="shared" si="1"/>
        <v>400000</v>
      </c>
      <c r="H233" s="55"/>
      <c r="I233" s="55"/>
      <c r="J233" s="55"/>
      <c r="K233" s="47"/>
      <c r="L233" s="47"/>
      <c r="M233" s="47"/>
      <c r="N233" s="47"/>
      <c r="O233" s="47"/>
      <c r="P233" s="47"/>
      <c r="Q233" s="47"/>
      <c r="R233" s="47"/>
      <c r="S233" s="47"/>
      <c r="T233" s="47"/>
    </row>
    <row r="234" spans="1:20" ht="18.600000000000001" customHeight="1" x14ac:dyDescent="0.3">
      <c r="A234" s="47"/>
      <c r="B234" s="39" t="s">
        <v>231</v>
      </c>
      <c r="C234" s="52" t="s">
        <v>163</v>
      </c>
      <c r="D234" s="52"/>
      <c r="E234" s="52">
        <v>6</v>
      </c>
      <c r="F234" s="52">
        <v>300000</v>
      </c>
      <c r="G234" s="54"/>
      <c r="H234" s="55"/>
      <c r="I234" s="55"/>
      <c r="J234" s="55"/>
      <c r="K234" s="47"/>
      <c r="L234" s="47"/>
      <c r="M234" s="47"/>
      <c r="N234" s="47"/>
      <c r="O234" s="47"/>
      <c r="P234" s="47"/>
      <c r="Q234" s="47"/>
      <c r="R234" s="47"/>
      <c r="S234" s="47"/>
      <c r="T234" s="47"/>
    </row>
    <row r="235" spans="1:20" ht="18.600000000000001" customHeight="1" x14ac:dyDescent="0.3">
      <c r="A235" s="47"/>
      <c r="B235" s="39" t="s">
        <v>232</v>
      </c>
      <c r="C235" s="52" t="s">
        <v>163</v>
      </c>
      <c r="D235" s="52"/>
      <c r="E235" s="52">
        <v>12</v>
      </c>
      <c r="F235" s="52">
        <v>350000</v>
      </c>
      <c r="G235" s="54">
        <f t="shared" ref="G235:G253" si="2">F235*E235</f>
        <v>4200000</v>
      </c>
      <c r="H235" s="55"/>
      <c r="I235" s="55"/>
      <c r="J235" s="55"/>
      <c r="K235" s="47"/>
      <c r="L235" s="47"/>
      <c r="M235" s="47"/>
      <c r="N235" s="47"/>
      <c r="O235" s="47"/>
      <c r="P235" s="47"/>
      <c r="Q235" s="47"/>
      <c r="R235" s="47"/>
      <c r="S235" s="47"/>
      <c r="T235" s="47"/>
    </row>
    <row r="236" spans="1:20" ht="18.600000000000001" customHeight="1" x14ac:dyDescent="0.3">
      <c r="A236" s="47"/>
      <c r="B236" s="39" t="s">
        <v>233</v>
      </c>
      <c r="C236" s="52" t="s">
        <v>163</v>
      </c>
      <c r="D236" s="52"/>
      <c r="E236" s="52">
        <v>12</v>
      </c>
      <c r="F236" s="53">
        <v>68000</v>
      </c>
      <c r="G236" s="54">
        <f t="shared" si="2"/>
        <v>816000</v>
      </c>
      <c r="H236" s="55"/>
      <c r="I236" s="55"/>
      <c r="J236" s="55"/>
      <c r="K236" s="47"/>
      <c r="L236" s="47"/>
      <c r="M236" s="47"/>
      <c r="N236" s="47"/>
      <c r="O236" s="47"/>
      <c r="P236" s="47"/>
      <c r="Q236" s="47"/>
      <c r="R236" s="47"/>
      <c r="S236" s="47"/>
      <c r="T236" s="47"/>
    </row>
    <row r="237" spans="1:20" ht="18.600000000000001" customHeight="1" x14ac:dyDescent="0.3">
      <c r="A237" s="47"/>
      <c r="B237" s="39" t="s">
        <v>234</v>
      </c>
      <c r="C237" s="52" t="s">
        <v>163</v>
      </c>
      <c r="D237" s="52"/>
      <c r="E237" s="52">
        <v>1</v>
      </c>
      <c r="F237" s="52">
        <v>500000</v>
      </c>
      <c r="G237" s="54">
        <f t="shared" si="2"/>
        <v>500000</v>
      </c>
      <c r="H237" s="55"/>
      <c r="I237" s="55"/>
      <c r="J237" s="55"/>
      <c r="K237" s="47"/>
      <c r="L237" s="47"/>
      <c r="M237" s="47"/>
      <c r="N237" s="47"/>
      <c r="O237" s="47"/>
      <c r="P237" s="47"/>
      <c r="Q237" s="47"/>
      <c r="R237" s="47"/>
      <c r="S237" s="47"/>
      <c r="T237" s="47"/>
    </row>
    <row r="238" spans="1:20" ht="18.600000000000001" customHeight="1" x14ac:dyDescent="0.3">
      <c r="A238" s="47"/>
      <c r="B238" s="39" t="s">
        <v>235</v>
      </c>
      <c r="C238" s="52" t="s">
        <v>163</v>
      </c>
      <c r="D238" s="52"/>
      <c r="E238" s="52">
        <v>1</v>
      </c>
      <c r="F238" s="52">
        <v>350000</v>
      </c>
      <c r="G238" s="54">
        <f t="shared" si="2"/>
        <v>350000</v>
      </c>
      <c r="H238" s="55"/>
      <c r="I238" s="55"/>
      <c r="J238" s="55"/>
      <c r="K238" s="47"/>
      <c r="L238" s="47"/>
      <c r="M238" s="47"/>
      <c r="N238" s="47"/>
      <c r="O238" s="47"/>
      <c r="P238" s="47"/>
      <c r="Q238" s="47"/>
      <c r="R238" s="47"/>
      <c r="S238" s="47"/>
      <c r="T238" s="47"/>
    </row>
    <row r="239" spans="1:20" ht="18.600000000000001" customHeight="1" x14ac:dyDescent="0.3">
      <c r="A239" s="47"/>
      <c r="B239" s="39" t="s">
        <v>236</v>
      </c>
      <c r="C239" s="52" t="s">
        <v>163</v>
      </c>
      <c r="D239" s="52"/>
      <c r="E239" s="52">
        <v>2</v>
      </c>
      <c r="F239" s="52">
        <v>50000</v>
      </c>
      <c r="G239" s="54">
        <f t="shared" si="2"/>
        <v>100000</v>
      </c>
      <c r="H239" s="55"/>
      <c r="I239" s="55"/>
      <c r="J239" s="55"/>
      <c r="K239" s="47"/>
      <c r="L239" s="47"/>
      <c r="M239" s="47"/>
      <c r="N239" s="47"/>
      <c r="O239" s="47"/>
      <c r="P239" s="47"/>
      <c r="Q239" s="47"/>
      <c r="R239" s="47"/>
      <c r="S239" s="47"/>
      <c r="T239" s="47"/>
    </row>
    <row r="240" spans="1:20" ht="18.600000000000001" customHeight="1" x14ac:dyDescent="0.3">
      <c r="A240" s="47"/>
      <c r="B240" s="39" t="s">
        <v>237</v>
      </c>
      <c r="C240" s="52" t="s">
        <v>163</v>
      </c>
      <c r="D240" s="52"/>
      <c r="E240" s="52">
        <v>12</v>
      </c>
      <c r="F240" s="52">
        <v>10000</v>
      </c>
      <c r="G240" s="54">
        <f t="shared" si="2"/>
        <v>120000</v>
      </c>
      <c r="H240" s="55"/>
      <c r="I240" s="55"/>
      <c r="J240" s="55"/>
      <c r="K240" s="47"/>
      <c r="L240" s="47"/>
      <c r="M240" s="47"/>
      <c r="N240" s="47"/>
      <c r="O240" s="47"/>
      <c r="P240" s="47"/>
      <c r="Q240" s="47"/>
      <c r="R240" s="47"/>
      <c r="S240" s="47"/>
      <c r="T240" s="47"/>
    </row>
    <row r="241" spans="1:20" ht="18.600000000000001" customHeight="1" x14ac:dyDescent="0.3">
      <c r="A241" s="47"/>
      <c r="B241" s="39" t="s">
        <v>238</v>
      </c>
      <c r="C241" s="52" t="s">
        <v>239</v>
      </c>
      <c r="D241" s="52"/>
      <c r="E241" s="52">
        <v>10</v>
      </c>
      <c r="F241" s="52">
        <v>10000</v>
      </c>
      <c r="G241" s="54">
        <f t="shared" si="2"/>
        <v>100000</v>
      </c>
      <c r="H241" s="55"/>
      <c r="I241" s="55"/>
      <c r="J241" s="55"/>
      <c r="K241" s="47"/>
      <c r="L241" s="47"/>
      <c r="M241" s="47"/>
      <c r="N241" s="47"/>
      <c r="O241" s="47"/>
      <c r="P241" s="47"/>
      <c r="Q241" s="47"/>
      <c r="R241" s="47"/>
      <c r="S241" s="47"/>
      <c r="T241" s="47"/>
    </row>
    <row r="242" spans="1:20" ht="18.600000000000001" customHeight="1" x14ac:dyDescent="0.3">
      <c r="A242" s="47"/>
      <c r="B242" s="39" t="s">
        <v>240</v>
      </c>
      <c r="C242" s="52" t="s">
        <v>163</v>
      </c>
      <c r="D242" s="52"/>
      <c r="E242" s="52">
        <v>1</v>
      </c>
      <c r="F242" s="52">
        <v>350000</v>
      </c>
      <c r="G242" s="54">
        <f t="shared" si="2"/>
        <v>350000</v>
      </c>
      <c r="H242" s="55"/>
      <c r="I242" s="55"/>
      <c r="J242" s="55"/>
      <c r="K242" s="47"/>
      <c r="L242" s="47"/>
      <c r="M242" s="47"/>
      <c r="N242" s="47"/>
      <c r="O242" s="47"/>
      <c r="P242" s="47"/>
      <c r="Q242" s="47"/>
      <c r="R242" s="47"/>
      <c r="S242" s="47"/>
      <c r="T242" s="47"/>
    </row>
    <row r="243" spans="1:20" ht="18.600000000000001" customHeight="1" x14ac:dyDescent="0.3">
      <c r="A243" s="47"/>
      <c r="B243" s="39" t="s">
        <v>241</v>
      </c>
      <c r="C243" s="52" t="s">
        <v>163</v>
      </c>
      <c r="D243" s="52"/>
      <c r="E243" s="52">
        <v>1</v>
      </c>
      <c r="F243" s="52">
        <v>125000</v>
      </c>
      <c r="G243" s="54">
        <f t="shared" si="2"/>
        <v>125000</v>
      </c>
      <c r="H243" s="55"/>
      <c r="I243" s="55"/>
      <c r="J243" s="55"/>
      <c r="K243" s="47"/>
      <c r="L243" s="47"/>
      <c r="M243" s="47"/>
      <c r="N243" s="47"/>
      <c r="O243" s="47"/>
      <c r="P243" s="47"/>
      <c r="Q243" s="47"/>
      <c r="R243" s="47"/>
      <c r="S243" s="47"/>
      <c r="T243" s="47"/>
    </row>
    <row r="244" spans="1:20" ht="18.600000000000001" customHeight="1" x14ac:dyDescent="0.3">
      <c r="A244" s="47"/>
      <c r="B244" s="39" t="s">
        <v>242</v>
      </c>
      <c r="C244" s="52" t="s">
        <v>163</v>
      </c>
      <c r="D244" s="52"/>
      <c r="E244" s="52">
        <v>20</v>
      </c>
      <c r="F244" s="52">
        <v>60000</v>
      </c>
      <c r="G244" s="54">
        <f t="shared" si="2"/>
        <v>1200000</v>
      </c>
      <c r="H244" s="55"/>
      <c r="I244" s="55"/>
      <c r="J244" s="55"/>
      <c r="K244" s="47"/>
      <c r="L244" s="47"/>
      <c r="M244" s="47"/>
      <c r="N244" s="47"/>
      <c r="O244" s="47"/>
      <c r="P244" s="47"/>
      <c r="Q244" s="47"/>
      <c r="R244" s="47"/>
      <c r="S244" s="47"/>
      <c r="T244" s="47"/>
    </row>
    <row r="245" spans="1:20" ht="18.600000000000001" customHeight="1" x14ac:dyDescent="0.3">
      <c r="A245" s="47"/>
      <c r="B245" s="39" t="s">
        <v>243</v>
      </c>
      <c r="C245" s="52" t="s">
        <v>163</v>
      </c>
      <c r="D245" s="52"/>
      <c r="E245" s="52">
        <v>50</v>
      </c>
      <c r="F245" s="52">
        <v>50000</v>
      </c>
      <c r="G245" s="54">
        <f t="shared" si="2"/>
        <v>2500000</v>
      </c>
      <c r="H245" s="55"/>
      <c r="I245" s="55"/>
      <c r="J245" s="55"/>
      <c r="K245" s="47"/>
      <c r="L245" s="47"/>
      <c r="M245" s="47"/>
      <c r="N245" s="47"/>
      <c r="O245" s="47"/>
      <c r="P245" s="47"/>
      <c r="Q245" s="47"/>
      <c r="R245" s="47"/>
      <c r="S245" s="47"/>
      <c r="T245" s="47"/>
    </row>
    <row r="246" spans="1:20" ht="18.600000000000001" customHeight="1" x14ac:dyDescent="0.3">
      <c r="A246" s="47"/>
      <c r="B246" s="39" t="s">
        <v>244</v>
      </c>
      <c r="C246" s="52" t="s">
        <v>163</v>
      </c>
      <c r="D246" s="52"/>
      <c r="E246" s="52">
        <v>12</v>
      </c>
      <c r="F246" s="52">
        <v>15000</v>
      </c>
      <c r="G246" s="54">
        <f t="shared" si="2"/>
        <v>180000</v>
      </c>
      <c r="H246" s="55"/>
      <c r="I246" s="55"/>
      <c r="J246" s="55"/>
      <c r="K246" s="47"/>
      <c r="L246" s="47"/>
      <c r="M246" s="47"/>
      <c r="N246" s="47"/>
      <c r="O246" s="47"/>
      <c r="P246" s="47"/>
      <c r="Q246" s="47"/>
      <c r="R246" s="47"/>
      <c r="S246" s="47"/>
      <c r="T246" s="47"/>
    </row>
    <row r="247" spans="1:20" ht="18.600000000000001" customHeight="1" x14ac:dyDescent="0.3">
      <c r="A247" s="47"/>
      <c r="B247" s="39" t="s">
        <v>245</v>
      </c>
      <c r="C247" s="52" t="s">
        <v>163</v>
      </c>
      <c r="D247" s="52"/>
      <c r="E247" s="52">
        <v>12</v>
      </c>
      <c r="F247" s="52">
        <v>120000</v>
      </c>
      <c r="G247" s="54">
        <f t="shared" si="2"/>
        <v>1440000</v>
      </c>
      <c r="H247" s="55"/>
      <c r="I247" s="55"/>
      <c r="J247" s="55"/>
      <c r="K247" s="47"/>
      <c r="L247" s="47"/>
      <c r="M247" s="47"/>
      <c r="N247" s="47"/>
      <c r="O247" s="47"/>
      <c r="P247" s="47"/>
      <c r="Q247" s="47"/>
      <c r="R247" s="47"/>
      <c r="S247" s="47"/>
      <c r="T247" s="47"/>
    </row>
    <row r="248" spans="1:20" ht="18.600000000000001" customHeight="1" x14ac:dyDescent="0.3">
      <c r="A248" s="47"/>
      <c r="B248" s="39" t="s">
        <v>246</v>
      </c>
      <c r="C248" s="52" t="s">
        <v>163</v>
      </c>
      <c r="D248" s="52"/>
      <c r="E248" s="52">
        <v>12</v>
      </c>
      <c r="F248" s="52">
        <v>4000</v>
      </c>
      <c r="G248" s="54">
        <f t="shared" si="2"/>
        <v>48000</v>
      </c>
      <c r="H248" s="55"/>
      <c r="I248" s="55"/>
      <c r="J248" s="55"/>
      <c r="K248" s="47"/>
      <c r="L248" s="47"/>
      <c r="M248" s="47"/>
      <c r="N248" s="47"/>
      <c r="O248" s="47"/>
      <c r="P248" s="47"/>
      <c r="Q248" s="47"/>
      <c r="R248" s="47"/>
      <c r="S248" s="47"/>
      <c r="T248" s="47"/>
    </row>
    <row r="249" spans="1:20" ht="18.600000000000001" customHeight="1" x14ac:dyDescent="0.3">
      <c r="A249" s="47"/>
      <c r="B249" s="39" t="s">
        <v>247</v>
      </c>
      <c r="C249" s="52" t="s">
        <v>163</v>
      </c>
      <c r="D249" s="52"/>
      <c r="E249" s="52">
        <v>30</v>
      </c>
      <c r="F249" s="52">
        <v>25000</v>
      </c>
      <c r="G249" s="54">
        <f t="shared" si="2"/>
        <v>750000</v>
      </c>
      <c r="H249" s="55"/>
      <c r="I249" s="55"/>
      <c r="J249" s="55"/>
      <c r="K249" s="47"/>
      <c r="L249" s="47"/>
      <c r="M249" s="47"/>
      <c r="N249" s="47"/>
      <c r="O249" s="47"/>
      <c r="P249" s="47"/>
      <c r="Q249" s="47"/>
      <c r="R249" s="47"/>
      <c r="S249" s="47"/>
      <c r="T249" s="47"/>
    </row>
    <row r="250" spans="1:20" ht="11.25" customHeight="1" x14ac:dyDescent="0.3">
      <c r="A250" s="47"/>
      <c r="B250" s="56"/>
      <c r="C250" s="52"/>
      <c r="D250" s="52"/>
      <c r="E250" s="52"/>
      <c r="F250" s="52"/>
      <c r="G250" s="54">
        <f t="shared" si="2"/>
        <v>0</v>
      </c>
      <c r="H250" s="205"/>
      <c r="I250" s="165"/>
      <c r="J250" s="166"/>
      <c r="K250" s="47"/>
      <c r="L250" s="47"/>
      <c r="M250" s="47"/>
      <c r="N250" s="47"/>
      <c r="O250" s="47"/>
      <c r="P250" s="47"/>
      <c r="Q250" s="47"/>
      <c r="R250" s="47"/>
      <c r="S250" s="47"/>
      <c r="T250" s="47"/>
    </row>
    <row r="251" spans="1:20" ht="11.25" customHeight="1" x14ac:dyDescent="0.3">
      <c r="A251" s="47"/>
      <c r="B251" s="56"/>
      <c r="C251" s="52"/>
      <c r="D251" s="52"/>
      <c r="E251" s="52"/>
      <c r="F251" s="52"/>
      <c r="G251" s="54">
        <f t="shared" si="2"/>
        <v>0</v>
      </c>
      <c r="H251" s="205"/>
      <c r="I251" s="165"/>
      <c r="J251" s="166"/>
      <c r="K251" s="47"/>
      <c r="L251" s="47"/>
      <c r="M251" s="47"/>
      <c r="N251" s="47"/>
      <c r="O251" s="47"/>
      <c r="P251" s="47"/>
      <c r="Q251" s="47"/>
      <c r="R251" s="47"/>
      <c r="S251" s="47"/>
      <c r="T251" s="47"/>
    </row>
    <row r="252" spans="1:20" ht="15.75" customHeight="1" x14ac:dyDescent="0.3">
      <c r="B252" s="56"/>
      <c r="C252" s="52"/>
      <c r="D252" s="52"/>
      <c r="E252" s="52"/>
      <c r="F252" s="52"/>
      <c r="G252" s="54">
        <f t="shared" si="2"/>
        <v>0</v>
      </c>
      <c r="H252" s="191"/>
      <c r="I252" s="165"/>
      <c r="J252" s="166"/>
      <c r="K252" s="47"/>
      <c r="L252" s="47"/>
      <c r="M252" s="47"/>
    </row>
    <row r="253" spans="1:20" ht="15.75" customHeight="1" x14ac:dyDescent="0.3">
      <c r="B253" s="56"/>
      <c r="C253" s="52"/>
      <c r="D253" s="52"/>
      <c r="E253" s="52"/>
      <c r="F253" s="52"/>
      <c r="G253" s="54">
        <f t="shared" si="2"/>
        <v>0</v>
      </c>
      <c r="H253" s="191"/>
      <c r="I253" s="165"/>
      <c r="J253" s="166"/>
      <c r="K253" s="47"/>
      <c r="L253" s="47"/>
      <c r="M253" s="47"/>
    </row>
    <row r="254" spans="1:20" ht="15.75" customHeight="1" x14ac:dyDescent="0.3">
      <c r="B254" s="57" t="s">
        <v>248</v>
      </c>
      <c r="C254" s="57"/>
      <c r="D254" s="57"/>
      <c r="E254" s="51"/>
      <c r="F254" s="57"/>
      <c r="G254" s="58">
        <f>SUM(G157:G253)</f>
        <v>56315000</v>
      </c>
      <c r="H254" s="59"/>
      <c r="I254" s="59"/>
      <c r="J254" s="59"/>
    </row>
    <row r="255" spans="1:20" ht="14.25" customHeight="1" x14ac:dyDescent="0.3">
      <c r="B255" s="60"/>
      <c r="C255" s="61"/>
      <c r="D255" s="61"/>
      <c r="E255" s="61"/>
      <c r="F255" s="61"/>
      <c r="G255" s="61"/>
      <c r="H255" s="61"/>
      <c r="I255" s="61"/>
      <c r="J255" s="61"/>
    </row>
    <row r="256" spans="1:20" ht="24.75" customHeight="1" x14ac:dyDescent="0.3">
      <c r="B256" s="62" t="s">
        <v>249</v>
      </c>
      <c r="C256" s="33" t="s">
        <v>144</v>
      </c>
      <c r="D256" s="33" t="s">
        <v>146</v>
      </c>
      <c r="E256" s="51" t="s">
        <v>147</v>
      </c>
      <c r="F256" s="51" t="s">
        <v>250</v>
      </c>
      <c r="G256" s="178" t="s">
        <v>149</v>
      </c>
      <c r="H256" s="165"/>
      <c r="I256" s="165"/>
      <c r="J256" s="166"/>
    </row>
    <row r="257" spans="2:10" ht="15.75" customHeight="1" x14ac:dyDescent="0.3">
      <c r="B257" s="37" t="s">
        <v>251</v>
      </c>
      <c r="C257" s="52" t="s">
        <v>163</v>
      </c>
      <c r="D257" s="52">
        <v>1</v>
      </c>
      <c r="E257" s="63">
        <v>2290000</v>
      </c>
      <c r="F257" s="54">
        <f t="shared" ref="F257:F272" si="3">D257*E257</f>
        <v>2290000</v>
      </c>
      <c r="G257" s="64"/>
      <c r="H257" s="64"/>
      <c r="I257" s="64"/>
      <c r="J257" s="64"/>
    </row>
    <row r="258" spans="2:10" ht="15.75" customHeight="1" x14ac:dyDescent="0.3">
      <c r="B258" s="37" t="s">
        <v>252</v>
      </c>
      <c r="C258" s="52" t="s">
        <v>163</v>
      </c>
      <c r="D258" s="52">
        <v>1</v>
      </c>
      <c r="E258" s="63">
        <v>8000000</v>
      </c>
      <c r="F258" s="54">
        <f t="shared" si="3"/>
        <v>8000000</v>
      </c>
      <c r="G258" s="64"/>
      <c r="H258" s="64"/>
      <c r="I258" s="64"/>
      <c r="J258" s="64"/>
    </row>
    <row r="259" spans="2:10" ht="15.75" customHeight="1" x14ac:dyDescent="0.3">
      <c r="B259" s="37" t="s">
        <v>253</v>
      </c>
      <c r="C259" s="52" t="s">
        <v>163</v>
      </c>
      <c r="D259" s="52">
        <v>1</v>
      </c>
      <c r="E259" s="63">
        <v>900000</v>
      </c>
      <c r="F259" s="54">
        <f t="shared" si="3"/>
        <v>900000</v>
      </c>
      <c r="G259" s="64"/>
      <c r="H259" s="64"/>
      <c r="I259" s="64"/>
      <c r="J259" s="64"/>
    </row>
    <row r="260" spans="2:10" ht="15.75" customHeight="1" x14ac:dyDescent="0.3">
      <c r="B260" s="37" t="s">
        <v>254</v>
      </c>
      <c r="C260" s="52" t="s">
        <v>163</v>
      </c>
      <c r="D260" s="52">
        <v>1</v>
      </c>
      <c r="E260" s="63">
        <v>4500000</v>
      </c>
      <c r="F260" s="54">
        <f t="shared" si="3"/>
        <v>4500000</v>
      </c>
      <c r="G260" s="64"/>
      <c r="H260" s="64"/>
      <c r="I260" s="64"/>
      <c r="J260" s="64"/>
    </row>
    <row r="261" spans="2:10" ht="15.75" customHeight="1" x14ac:dyDescent="0.3">
      <c r="B261" s="37" t="s">
        <v>255</v>
      </c>
      <c r="C261" s="52" t="s">
        <v>163</v>
      </c>
      <c r="D261" s="52">
        <v>1</v>
      </c>
      <c r="E261" s="63">
        <v>3360000</v>
      </c>
      <c r="F261" s="54">
        <f t="shared" si="3"/>
        <v>3360000</v>
      </c>
      <c r="G261" s="64"/>
      <c r="H261" s="64"/>
      <c r="I261" s="64"/>
      <c r="J261" s="64"/>
    </row>
    <row r="262" spans="2:10" ht="15.75" customHeight="1" x14ac:dyDescent="0.3">
      <c r="B262" s="37" t="s">
        <v>256</v>
      </c>
      <c r="C262" s="52" t="s">
        <v>163</v>
      </c>
      <c r="D262" s="52">
        <v>1</v>
      </c>
      <c r="E262" s="63">
        <v>150000</v>
      </c>
      <c r="F262" s="54">
        <f t="shared" si="3"/>
        <v>150000</v>
      </c>
      <c r="G262" s="64"/>
      <c r="H262" s="64"/>
      <c r="I262" s="64"/>
      <c r="J262" s="64"/>
    </row>
    <row r="263" spans="2:10" ht="15.75" customHeight="1" x14ac:dyDescent="0.3">
      <c r="B263" s="37" t="s">
        <v>257</v>
      </c>
      <c r="C263" s="52" t="s">
        <v>163</v>
      </c>
      <c r="D263" s="52">
        <v>1</v>
      </c>
      <c r="E263" s="63">
        <v>7200000</v>
      </c>
      <c r="F263" s="54">
        <f t="shared" si="3"/>
        <v>7200000</v>
      </c>
      <c r="G263" s="64"/>
      <c r="H263" s="64"/>
      <c r="I263" s="64"/>
      <c r="J263" s="64"/>
    </row>
    <row r="264" spans="2:10" ht="15.75" customHeight="1" x14ac:dyDescent="0.3">
      <c r="B264" s="37" t="s">
        <v>258</v>
      </c>
      <c r="C264" s="52" t="s">
        <v>163</v>
      </c>
      <c r="D264" s="52">
        <v>1</v>
      </c>
      <c r="E264" s="63">
        <v>1750000</v>
      </c>
      <c r="F264" s="54">
        <f t="shared" si="3"/>
        <v>1750000</v>
      </c>
      <c r="G264" s="64"/>
      <c r="H264" s="64"/>
      <c r="I264" s="64"/>
      <c r="J264" s="64"/>
    </row>
    <row r="265" spans="2:10" ht="15.75" customHeight="1" x14ac:dyDescent="0.3">
      <c r="B265" s="37" t="s">
        <v>259</v>
      </c>
      <c r="C265" s="52" t="s">
        <v>163</v>
      </c>
      <c r="D265" s="52">
        <v>1</v>
      </c>
      <c r="E265" s="63">
        <v>5000000</v>
      </c>
      <c r="F265" s="54">
        <f t="shared" si="3"/>
        <v>5000000</v>
      </c>
      <c r="G265" s="64"/>
      <c r="H265" s="64"/>
      <c r="I265" s="64"/>
      <c r="J265" s="64"/>
    </row>
    <row r="266" spans="2:10" ht="15.75" customHeight="1" x14ac:dyDescent="0.3">
      <c r="B266" s="37" t="s">
        <v>260</v>
      </c>
      <c r="C266" s="52" t="s">
        <v>163</v>
      </c>
      <c r="D266" s="52">
        <v>1</v>
      </c>
      <c r="E266" s="63">
        <v>20000000</v>
      </c>
      <c r="F266" s="54">
        <f t="shared" si="3"/>
        <v>20000000</v>
      </c>
      <c r="G266" s="64"/>
      <c r="H266" s="64"/>
      <c r="I266" s="64"/>
      <c r="J266" s="64"/>
    </row>
    <row r="267" spans="2:10" ht="15.75" customHeight="1" x14ac:dyDescent="0.3">
      <c r="B267" s="37" t="s">
        <v>261</v>
      </c>
      <c r="C267" s="52" t="s">
        <v>163</v>
      </c>
      <c r="D267" s="52">
        <v>1</v>
      </c>
      <c r="E267" s="63">
        <v>3000000</v>
      </c>
      <c r="F267" s="54">
        <f t="shared" si="3"/>
        <v>3000000</v>
      </c>
      <c r="G267" s="64"/>
      <c r="H267" s="64"/>
      <c r="I267" s="64"/>
      <c r="J267" s="64"/>
    </row>
    <row r="268" spans="2:10" ht="15.75" customHeight="1" x14ac:dyDescent="0.3">
      <c r="B268" s="37" t="s">
        <v>262</v>
      </c>
      <c r="C268" s="52" t="s">
        <v>163</v>
      </c>
      <c r="D268" s="52">
        <v>1</v>
      </c>
      <c r="E268" s="63">
        <v>21000000</v>
      </c>
      <c r="F268" s="54">
        <f t="shared" si="3"/>
        <v>21000000</v>
      </c>
      <c r="G268" s="64"/>
      <c r="H268" s="64"/>
      <c r="I268" s="64"/>
      <c r="J268" s="64"/>
    </row>
    <row r="269" spans="2:10" ht="15.75" customHeight="1" x14ac:dyDescent="0.3">
      <c r="B269" s="37" t="s">
        <v>263</v>
      </c>
      <c r="C269" s="52" t="s">
        <v>163</v>
      </c>
      <c r="D269" s="52">
        <v>1</v>
      </c>
      <c r="E269" s="63">
        <v>9400000</v>
      </c>
      <c r="F269" s="54">
        <f t="shared" si="3"/>
        <v>9400000</v>
      </c>
      <c r="G269" s="64"/>
      <c r="H269" s="64"/>
      <c r="I269" s="64"/>
      <c r="J269" s="64"/>
    </row>
    <row r="270" spans="2:10" ht="15.75" customHeight="1" x14ac:dyDescent="0.3">
      <c r="B270" s="37" t="s">
        <v>264</v>
      </c>
      <c r="C270" s="52" t="s">
        <v>163</v>
      </c>
      <c r="D270" s="52">
        <v>3</v>
      </c>
      <c r="E270" s="63">
        <v>2900000</v>
      </c>
      <c r="F270" s="54">
        <f t="shared" si="3"/>
        <v>8700000</v>
      </c>
      <c r="G270" s="64"/>
      <c r="H270" s="64"/>
      <c r="I270" s="64"/>
      <c r="J270" s="64"/>
    </row>
    <row r="271" spans="2:10" ht="15.75" customHeight="1" x14ac:dyDescent="0.3">
      <c r="B271" s="37" t="s">
        <v>265</v>
      </c>
      <c r="C271" s="52" t="s">
        <v>163</v>
      </c>
      <c r="D271" s="52">
        <v>1</v>
      </c>
      <c r="E271" s="63">
        <v>100000</v>
      </c>
      <c r="F271" s="54">
        <f t="shared" si="3"/>
        <v>100000</v>
      </c>
      <c r="G271" s="64"/>
      <c r="H271" s="64"/>
      <c r="I271" s="64"/>
      <c r="J271" s="64"/>
    </row>
    <row r="272" spans="2:10" ht="15.75" customHeight="1" x14ac:dyDescent="0.3">
      <c r="B272" s="37" t="s">
        <v>266</v>
      </c>
      <c r="C272" s="52" t="s">
        <v>163</v>
      </c>
      <c r="D272" s="52">
        <v>1</v>
      </c>
      <c r="E272" s="63">
        <v>9500000</v>
      </c>
      <c r="F272" s="54">
        <f t="shared" si="3"/>
        <v>9500000</v>
      </c>
      <c r="G272" s="64"/>
      <c r="H272" s="64"/>
      <c r="I272" s="64"/>
      <c r="J272" s="64"/>
    </row>
    <row r="273" spans="2:10" ht="15.75" customHeight="1" x14ac:dyDescent="0.3">
      <c r="B273" s="37" t="s">
        <v>267</v>
      </c>
      <c r="C273" s="52" t="s">
        <v>163</v>
      </c>
      <c r="D273" s="52">
        <v>1</v>
      </c>
      <c r="E273" s="63">
        <v>1000000</v>
      </c>
      <c r="F273" s="54"/>
      <c r="G273" s="64"/>
      <c r="H273" s="64"/>
      <c r="I273" s="64"/>
      <c r="J273" s="64"/>
    </row>
    <row r="274" spans="2:10" ht="15.75" customHeight="1" x14ac:dyDescent="0.3">
      <c r="B274" s="37" t="s">
        <v>268</v>
      </c>
      <c r="C274" s="52" t="s">
        <v>163</v>
      </c>
      <c r="D274" s="52">
        <v>1</v>
      </c>
      <c r="E274" s="63">
        <v>16000000</v>
      </c>
      <c r="F274" s="54">
        <f t="shared" ref="F274:F299" si="4">D274*E274</f>
        <v>16000000</v>
      </c>
      <c r="G274" s="64"/>
      <c r="H274" s="64"/>
      <c r="I274" s="64"/>
      <c r="J274" s="64"/>
    </row>
    <row r="275" spans="2:10" ht="15.75" customHeight="1" x14ac:dyDescent="0.3">
      <c r="B275" s="37" t="s">
        <v>269</v>
      </c>
      <c r="C275" s="52" t="s">
        <v>163</v>
      </c>
      <c r="D275" s="52">
        <v>1</v>
      </c>
      <c r="E275" s="63">
        <v>5000000</v>
      </c>
      <c r="F275" s="54">
        <f t="shared" si="4"/>
        <v>5000000</v>
      </c>
      <c r="G275" s="64"/>
      <c r="H275" s="64"/>
      <c r="I275" s="64"/>
      <c r="J275" s="64"/>
    </row>
    <row r="276" spans="2:10" ht="15.75" customHeight="1" x14ac:dyDescent="0.3">
      <c r="B276" s="37" t="s">
        <v>270</v>
      </c>
      <c r="C276" s="52" t="s">
        <v>163</v>
      </c>
      <c r="D276" s="52">
        <v>1</v>
      </c>
      <c r="E276" s="63">
        <v>5300000</v>
      </c>
      <c r="F276" s="54">
        <f t="shared" si="4"/>
        <v>5300000</v>
      </c>
      <c r="G276" s="64"/>
      <c r="H276" s="64"/>
      <c r="I276" s="64"/>
      <c r="J276" s="64"/>
    </row>
    <row r="277" spans="2:10" ht="15.75" customHeight="1" x14ac:dyDescent="0.3">
      <c r="B277" s="37" t="s">
        <v>271</v>
      </c>
      <c r="C277" s="52" t="s">
        <v>163</v>
      </c>
      <c r="D277" s="52">
        <v>1</v>
      </c>
      <c r="E277" s="63">
        <v>15000000</v>
      </c>
      <c r="F277" s="54">
        <f t="shared" si="4"/>
        <v>15000000</v>
      </c>
      <c r="G277" s="64"/>
      <c r="H277" s="64"/>
      <c r="I277" s="64"/>
      <c r="J277" s="64"/>
    </row>
    <row r="278" spans="2:10" ht="15.75" customHeight="1" x14ac:dyDescent="0.3">
      <c r="B278" s="37" t="s">
        <v>272</v>
      </c>
      <c r="C278" s="52" t="s">
        <v>163</v>
      </c>
      <c r="D278" s="52">
        <v>1</v>
      </c>
      <c r="E278" s="63">
        <v>51000000</v>
      </c>
      <c r="F278" s="54">
        <f t="shared" si="4"/>
        <v>51000000</v>
      </c>
      <c r="G278" s="64"/>
      <c r="H278" s="64"/>
      <c r="I278" s="64"/>
      <c r="J278" s="64"/>
    </row>
    <row r="279" spans="2:10" ht="15.75" customHeight="1" x14ac:dyDescent="0.3">
      <c r="B279" s="37" t="s">
        <v>273</v>
      </c>
      <c r="C279" s="52" t="s">
        <v>163</v>
      </c>
      <c r="D279" s="52">
        <v>1</v>
      </c>
      <c r="E279" s="63">
        <v>34000000</v>
      </c>
      <c r="F279" s="54">
        <f t="shared" si="4"/>
        <v>34000000</v>
      </c>
      <c r="G279" s="64"/>
      <c r="H279" s="64"/>
      <c r="I279" s="64"/>
      <c r="J279" s="64"/>
    </row>
    <row r="280" spans="2:10" ht="15.75" customHeight="1" x14ac:dyDescent="0.3">
      <c r="B280" s="37" t="s">
        <v>274</v>
      </c>
      <c r="C280" s="52" t="s">
        <v>163</v>
      </c>
      <c r="D280" s="52">
        <v>1</v>
      </c>
      <c r="E280" s="63">
        <v>13000000</v>
      </c>
      <c r="F280" s="54">
        <f t="shared" si="4"/>
        <v>13000000</v>
      </c>
      <c r="G280" s="64"/>
      <c r="H280" s="64"/>
      <c r="I280" s="64"/>
      <c r="J280" s="64"/>
    </row>
    <row r="281" spans="2:10" ht="15.75" customHeight="1" x14ac:dyDescent="0.3">
      <c r="B281" s="37" t="s">
        <v>275</v>
      </c>
      <c r="C281" s="52" t="s">
        <v>163</v>
      </c>
      <c r="D281" s="52">
        <v>6</v>
      </c>
      <c r="E281" s="63">
        <v>6000000</v>
      </c>
      <c r="F281" s="54">
        <f t="shared" si="4"/>
        <v>36000000</v>
      </c>
      <c r="G281" s="64"/>
      <c r="H281" s="64"/>
      <c r="I281" s="64"/>
      <c r="J281" s="64"/>
    </row>
    <row r="282" spans="2:10" ht="15.75" customHeight="1" x14ac:dyDescent="0.3">
      <c r="B282" s="37" t="s">
        <v>276</v>
      </c>
      <c r="C282" s="52" t="s">
        <v>163</v>
      </c>
      <c r="D282" s="52">
        <v>6</v>
      </c>
      <c r="E282" s="63">
        <v>2300000</v>
      </c>
      <c r="F282" s="54">
        <f t="shared" si="4"/>
        <v>13800000</v>
      </c>
      <c r="G282" s="64" t="s">
        <v>277</v>
      </c>
      <c r="H282" s="64"/>
      <c r="I282" s="64"/>
      <c r="J282" s="64"/>
    </row>
    <row r="283" spans="2:10" ht="15.75" customHeight="1" x14ac:dyDescent="0.3">
      <c r="B283" s="37" t="s">
        <v>278</v>
      </c>
      <c r="C283" s="52" t="s">
        <v>163</v>
      </c>
      <c r="D283" s="52">
        <v>1</v>
      </c>
      <c r="E283" s="63">
        <v>4800000</v>
      </c>
      <c r="F283" s="54">
        <f t="shared" si="4"/>
        <v>4800000</v>
      </c>
      <c r="G283" s="64"/>
      <c r="H283" s="64"/>
      <c r="I283" s="64"/>
      <c r="J283" s="64"/>
    </row>
    <row r="284" spans="2:10" ht="15.75" customHeight="1" x14ac:dyDescent="0.3">
      <c r="B284" s="37" t="s">
        <v>279</v>
      </c>
      <c r="C284" s="52" t="s">
        <v>163</v>
      </c>
      <c r="D284" s="52">
        <v>1</v>
      </c>
      <c r="E284" s="63">
        <v>3800000</v>
      </c>
      <c r="F284" s="54">
        <f t="shared" si="4"/>
        <v>3800000</v>
      </c>
      <c r="G284" s="64"/>
      <c r="H284" s="64"/>
      <c r="I284" s="64"/>
      <c r="J284" s="64"/>
    </row>
    <row r="285" spans="2:10" ht="15.75" customHeight="1" x14ac:dyDescent="0.3">
      <c r="B285" s="37" t="s">
        <v>280</v>
      </c>
      <c r="C285" s="52" t="s">
        <v>163</v>
      </c>
      <c r="D285" s="52">
        <v>6</v>
      </c>
      <c r="E285" s="63">
        <v>100000</v>
      </c>
      <c r="F285" s="54">
        <f t="shared" si="4"/>
        <v>600000</v>
      </c>
      <c r="G285" s="64"/>
      <c r="H285" s="64"/>
      <c r="I285" s="64"/>
      <c r="J285" s="64"/>
    </row>
    <row r="286" spans="2:10" ht="15.75" customHeight="1" x14ac:dyDescent="0.3">
      <c r="B286" s="37" t="s">
        <v>281</v>
      </c>
      <c r="C286" s="52" t="s">
        <v>163</v>
      </c>
      <c r="D286" s="52">
        <v>1</v>
      </c>
      <c r="E286" s="63">
        <v>8200000</v>
      </c>
      <c r="F286" s="54">
        <f t="shared" si="4"/>
        <v>8200000</v>
      </c>
      <c r="G286" s="64"/>
      <c r="H286" s="64"/>
      <c r="I286" s="64"/>
      <c r="J286" s="64"/>
    </row>
    <row r="287" spans="2:10" ht="15.75" customHeight="1" x14ac:dyDescent="0.3">
      <c r="B287" s="37" t="s">
        <v>282</v>
      </c>
      <c r="C287" s="52" t="s">
        <v>163</v>
      </c>
      <c r="D287" s="52">
        <v>2</v>
      </c>
      <c r="E287" s="63">
        <v>4500000</v>
      </c>
      <c r="F287" s="54">
        <f t="shared" si="4"/>
        <v>9000000</v>
      </c>
      <c r="G287" s="64"/>
      <c r="H287" s="64"/>
      <c r="I287" s="64"/>
      <c r="J287" s="64"/>
    </row>
    <row r="288" spans="2:10" ht="15.75" customHeight="1" x14ac:dyDescent="0.3">
      <c r="B288" s="37" t="s">
        <v>283</v>
      </c>
      <c r="C288" s="52" t="s">
        <v>163</v>
      </c>
      <c r="D288" s="52">
        <v>6</v>
      </c>
      <c r="E288" s="63">
        <v>6000000</v>
      </c>
      <c r="F288" s="54">
        <f t="shared" si="4"/>
        <v>36000000</v>
      </c>
      <c r="G288" s="64"/>
      <c r="H288" s="64"/>
      <c r="I288" s="64"/>
      <c r="J288" s="64"/>
    </row>
    <row r="289" spans="2:10" ht="15.75" customHeight="1" x14ac:dyDescent="0.3">
      <c r="B289" s="37" t="s">
        <v>284</v>
      </c>
      <c r="C289" s="52" t="s">
        <v>163</v>
      </c>
      <c r="D289" s="52">
        <v>1</v>
      </c>
      <c r="E289" s="63">
        <v>8000000</v>
      </c>
      <c r="F289" s="54">
        <f t="shared" si="4"/>
        <v>8000000</v>
      </c>
      <c r="G289" s="64"/>
      <c r="H289" s="64"/>
      <c r="I289" s="64"/>
      <c r="J289" s="64"/>
    </row>
    <row r="290" spans="2:10" ht="15.75" customHeight="1" x14ac:dyDescent="0.3">
      <c r="B290" s="37" t="s">
        <v>285</v>
      </c>
      <c r="C290" s="52" t="s">
        <v>163</v>
      </c>
      <c r="D290" s="52">
        <v>1</v>
      </c>
      <c r="E290" s="63">
        <v>11000000</v>
      </c>
      <c r="F290" s="54">
        <f t="shared" si="4"/>
        <v>11000000</v>
      </c>
      <c r="G290" s="64"/>
      <c r="H290" s="64"/>
      <c r="I290" s="64"/>
      <c r="J290" s="64"/>
    </row>
    <row r="291" spans="2:10" ht="15.75" customHeight="1" x14ac:dyDescent="0.3">
      <c r="B291" s="37" t="s">
        <v>286</v>
      </c>
      <c r="C291" s="52" t="s">
        <v>163</v>
      </c>
      <c r="D291" s="52">
        <v>1</v>
      </c>
      <c r="E291" s="63">
        <v>1000000</v>
      </c>
      <c r="F291" s="54">
        <f t="shared" si="4"/>
        <v>1000000</v>
      </c>
      <c r="G291" s="64"/>
      <c r="H291" s="64"/>
      <c r="I291" s="64"/>
      <c r="J291" s="64"/>
    </row>
    <row r="292" spans="2:10" ht="15.75" customHeight="1" x14ac:dyDescent="0.3">
      <c r="B292" s="37" t="s">
        <v>287</v>
      </c>
      <c r="C292" s="52" t="s">
        <v>163</v>
      </c>
      <c r="D292" s="52">
        <v>2</v>
      </c>
      <c r="E292" s="63">
        <v>6500000</v>
      </c>
      <c r="F292" s="54">
        <f t="shared" si="4"/>
        <v>13000000</v>
      </c>
      <c r="G292" s="64"/>
      <c r="H292" s="64"/>
      <c r="I292" s="64"/>
      <c r="J292" s="64"/>
    </row>
    <row r="293" spans="2:10" ht="15.75" customHeight="1" x14ac:dyDescent="0.3">
      <c r="B293" s="37" t="s">
        <v>288</v>
      </c>
      <c r="C293" s="52" t="s">
        <v>163</v>
      </c>
      <c r="D293" s="52">
        <v>1</v>
      </c>
      <c r="E293" s="63">
        <v>3000000</v>
      </c>
      <c r="F293" s="54">
        <f t="shared" si="4"/>
        <v>3000000</v>
      </c>
      <c r="G293" s="64"/>
      <c r="H293" s="64"/>
      <c r="I293" s="64"/>
      <c r="J293" s="64"/>
    </row>
    <row r="294" spans="2:10" ht="15.75" customHeight="1" x14ac:dyDescent="0.3">
      <c r="B294" s="37" t="s">
        <v>289</v>
      </c>
      <c r="C294" s="52" t="s">
        <v>163</v>
      </c>
      <c r="D294" s="52">
        <v>1</v>
      </c>
      <c r="E294" s="63">
        <v>3000000</v>
      </c>
      <c r="F294" s="54">
        <f t="shared" si="4"/>
        <v>3000000</v>
      </c>
      <c r="G294" s="64"/>
      <c r="H294" s="64"/>
      <c r="I294" s="64"/>
      <c r="J294" s="64"/>
    </row>
    <row r="295" spans="2:10" ht="15.75" customHeight="1" x14ac:dyDescent="0.3">
      <c r="B295" s="37" t="s">
        <v>290</v>
      </c>
      <c r="C295" s="52" t="s">
        <v>163</v>
      </c>
      <c r="D295" s="52">
        <v>1</v>
      </c>
      <c r="E295" s="63">
        <v>4800000</v>
      </c>
      <c r="F295" s="54">
        <f t="shared" si="4"/>
        <v>4800000</v>
      </c>
      <c r="G295" s="64"/>
      <c r="H295" s="64"/>
      <c r="I295" s="64"/>
      <c r="J295" s="64"/>
    </row>
    <row r="296" spans="2:10" ht="15.75" customHeight="1" x14ac:dyDescent="0.3">
      <c r="B296" s="37" t="s">
        <v>291</v>
      </c>
      <c r="C296" s="52" t="s">
        <v>163</v>
      </c>
      <c r="D296" s="52">
        <v>1</v>
      </c>
      <c r="E296" s="63">
        <v>19488000</v>
      </c>
      <c r="F296" s="54">
        <f t="shared" si="4"/>
        <v>19488000</v>
      </c>
      <c r="G296" s="64"/>
      <c r="H296" s="64"/>
      <c r="I296" s="64"/>
      <c r="J296" s="64"/>
    </row>
    <row r="297" spans="2:10" ht="15.75" customHeight="1" x14ac:dyDescent="0.3">
      <c r="B297" s="37" t="s">
        <v>292</v>
      </c>
      <c r="C297" s="52" t="s">
        <v>163</v>
      </c>
      <c r="D297" s="52">
        <v>1</v>
      </c>
      <c r="E297" s="63">
        <v>8300000</v>
      </c>
      <c r="F297" s="54">
        <f t="shared" si="4"/>
        <v>8300000</v>
      </c>
      <c r="G297" s="64"/>
      <c r="H297" s="64"/>
      <c r="I297" s="64"/>
      <c r="J297" s="64"/>
    </row>
    <row r="298" spans="2:10" ht="15.75" customHeight="1" x14ac:dyDescent="0.3">
      <c r="B298" s="65"/>
      <c r="C298" s="52"/>
      <c r="D298" s="52"/>
      <c r="E298" s="52"/>
      <c r="F298" s="54">
        <f t="shared" si="4"/>
        <v>0</v>
      </c>
      <c r="G298" s="64"/>
      <c r="H298" s="64"/>
      <c r="I298" s="64"/>
      <c r="J298" s="64"/>
    </row>
    <row r="299" spans="2:10" ht="15.75" customHeight="1" x14ac:dyDescent="0.3">
      <c r="B299" s="65"/>
      <c r="C299" s="52"/>
      <c r="D299" s="52"/>
      <c r="E299" s="52"/>
      <c r="F299" s="54">
        <f t="shared" si="4"/>
        <v>0</v>
      </c>
      <c r="G299" s="64"/>
      <c r="H299" s="64"/>
      <c r="I299" s="64"/>
      <c r="J299" s="64"/>
    </row>
    <row r="300" spans="2:10" ht="15.75" customHeight="1" x14ac:dyDescent="0.3">
      <c r="B300" s="56"/>
      <c r="C300" s="61"/>
      <c r="D300" s="61"/>
      <c r="E300" s="61"/>
      <c r="F300" s="54">
        <f t="shared" ref="F300:F302" si="5">E300*D300</f>
        <v>0</v>
      </c>
      <c r="G300" s="191"/>
      <c r="H300" s="165"/>
      <c r="I300" s="165"/>
      <c r="J300" s="166"/>
    </row>
    <row r="301" spans="2:10" ht="15.75" customHeight="1" x14ac:dyDescent="0.3">
      <c r="B301" s="56"/>
      <c r="C301" s="61"/>
      <c r="D301" s="61"/>
      <c r="E301" s="61"/>
      <c r="F301" s="54">
        <f t="shared" si="5"/>
        <v>0</v>
      </c>
      <c r="G301" s="191"/>
      <c r="H301" s="165"/>
      <c r="I301" s="165"/>
      <c r="J301" s="166"/>
    </row>
    <row r="302" spans="2:10" ht="15.75" customHeight="1" x14ac:dyDescent="0.3">
      <c r="B302" s="56"/>
      <c r="C302" s="52"/>
      <c r="D302" s="52"/>
      <c r="E302" s="52"/>
      <c r="F302" s="54">
        <f t="shared" si="5"/>
        <v>0</v>
      </c>
      <c r="G302" s="191"/>
      <c r="H302" s="165"/>
      <c r="I302" s="165"/>
      <c r="J302" s="166"/>
    </row>
    <row r="303" spans="2:10" ht="15.75" customHeight="1" x14ac:dyDescent="0.3">
      <c r="B303" s="57" t="s">
        <v>248</v>
      </c>
      <c r="C303" s="57"/>
      <c r="D303" s="57"/>
      <c r="E303" s="51"/>
      <c r="F303" s="58">
        <f>SUM(F257:F302)</f>
        <v>427938000</v>
      </c>
      <c r="G303" s="201"/>
      <c r="H303" s="165"/>
      <c r="I303" s="165"/>
      <c r="J303" s="166"/>
    </row>
    <row r="304" spans="2:10" ht="15.75" customHeight="1" x14ac:dyDescent="0.3">
      <c r="B304" s="60"/>
      <c r="C304" s="61"/>
      <c r="D304" s="61"/>
      <c r="E304" s="61"/>
      <c r="F304" s="61"/>
      <c r="G304" s="61"/>
      <c r="H304" s="61"/>
      <c r="I304" s="61"/>
      <c r="J304" s="61"/>
    </row>
    <row r="305" spans="2:10" ht="23.25" customHeight="1" x14ac:dyDescent="0.3">
      <c r="B305" s="66" t="s">
        <v>293</v>
      </c>
      <c r="C305" s="33" t="s">
        <v>144</v>
      </c>
      <c r="D305" s="33" t="s">
        <v>146</v>
      </c>
      <c r="E305" s="51" t="s">
        <v>147</v>
      </c>
      <c r="F305" s="51" t="s">
        <v>250</v>
      </c>
      <c r="G305" s="178" t="s">
        <v>149</v>
      </c>
      <c r="H305" s="165"/>
      <c r="I305" s="165"/>
      <c r="J305" s="166"/>
    </row>
    <row r="306" spans="2:10" ht="15.75" customHeight="1" x14ac:dyDescent="0.3">
      <c r="B306" s="39" t="s">
        <v>294</v>
      </c>
      <c r="C306" s="52" t="s">
        <v>295</v>
      </c>
      <c r="D306" s="52">
        <v>2</v>
      </c>
      <c r="E306" s="52">
        <v>70000</v>
      </c>
      <c r="F306" s="54">
        <f t="shared" ref="F306:F464" si="6">D306*E306</f>
        <v>140000</v>
      </c>
      <c r="G306" s="64"/>
      <c r="H306" s="64"/>
      <c r="I306" s="64"/>
      <c r="J306" s="64"/>
    </row>
    <row r="307" spans="2:10" ht="15.75" customHeight="1" x14ac:dyDescent="0.3">
      <c r="B307" s="39" t="s">
        <v>296</v>
      </c>
      <c r="C307" s="52" t="s">
        <v>295</v>
      </c>
      <c r="D307" s="52">
        <v>2</v>
      </c>
      <c r="E307" s="52">
        <v>100000</v>
      </c>
      <c r="F307" s="54">
        <f t="shared" si="6"/>
        <v>200000</v>
      </c>
      <c r="G307" s="64"/>
      <c r="H307" s="64"/>
      <c r="I307" s="64"/>
      <c r="J307" s="64"/>
    </row>
    <row r="308" spans="2:10" ht="15.75" customHeight="1" x14ac:dyDescent="0.3">
      <c r="B308" s="39" t="s">
        <v>297</v>
      </c>
      <c r="C308" s="52" t="s">
        <v>295</v>
      </c>
      <c r="D308" s="52">
        <v>2</v>
      </c>
      <c r="E308" s="52">
        <v>90000</v>
      </c>
      <c r="F308" s="54">
        <f t="shared" si="6"/>
        <v>180000</v>
      </c>
      <c r="G308" s="64"/>
      <c r="H308" s="64"/>
      <c r="I308" s="64"/>
      <c r="J308" s="64"/>
    </row>
    <row r="309" spans="2:10" ht="15.75" customHeight="1" x14ac:dyDescent="0.3">
      <c r="B309" s="39" t="s">
        <v>298</v>
      </c>
      <c r="C309" s="52" t="s">
        <v>295</v>
      </c>
      <c r="D309" s="52">
        <v>1</v>
      </c>
      <c r="E309" s="52"/>
      <c r="F309" s="54">
        <f t="shared" si="6"/>
        <v>0</v>
      </c>
      <c r="G309" s="64"/>
      <c r="H309" s="64"/>
      <c r="I309" s="64"/>
      <c r="J309" s="64"/>
    </row>
    <row r="310" spans="2:10" ht="15.75" customHeight="1" x14ac:dyDescent="0.3">
      <c r="B310" s="39" t="s">
        <v>299</v>
      </c>
      <c r="C310" s="52" t="s">
        <v>295</v>
      </c>
      <c r="D310" s="52">
        <v>1</v>
      </c>
      <c r="E310" s="52"/>
      <c r="F310" s="54">
        <f t="shared" si="6"/>
        <v>0</v>
      </c>
      <c r="G310" s="64"/>
      <c r="H310" s="64"/>
      <c r="I310" s="64"/>
      <c r="J310" s="64"/>
    </row>
    <row r="311" spans="2:10" ht="15.75" customHeight="1" x14ac:dyDescent="0.3">
      <c r="B311" s="39" t="s">
        <v>299</v>
      </c>
      <c r="C311" s="52" t="s">
        <v>295</v>
      </c>
      <c r="D311" s="52">
        <v>1</v>
      </c>
      <c r="E311" s="52"/>
      <c r="F311" s="54">
        <f t="shared" si="6"/>
        <v>0</v>
      </c>
      <c r="G311" s="64"/>
      <c r="H311" s="64"/>
      <c r="I311" s="64"/>
      <c r="J311" s="64"/>
    </row>
    <row r="312" spans="2:10" ht="15.75" customHeight="1" x14ac:dyDescent="0.3">
      <c r="B312" s="39" t="s">
        <v>300</v>
      </c>
      <c r="C312" s="52" t="s">
        <v>301</v>
      </c>
      <c r="D312" s="52">
        <v>2</v>
      </c>
      <c r="E312" s="52">
        <v>160000</v>
      </c>
      <c r="F312" s="54">
        <f t="shared" si="6"/>
        <v>320000</v>
      </c>
      <c r="G312" s="64"/>
      <c r="H312" s="64"/>
      <c r="I312" s="64"/>
      <c r="J312" s="64"/>
    </row>
    <row r="313" spans="2:10" ht="15.75" customHeight="1" x14ac:dyDescent="0.3">
      <c r="B313" s="39" t="s">
        <v>302</v>
      </c>
      <c r="C313" s="52" t="s">
        <v>301</v>
      </c>
      <c r="D313" s="52">
        <v>2</v>
      </c>
      <c r="E313" s="52"/>
      <c r="F313" s="54">
        <f t="shared" si="6"/>
        <v>0</v>
      </c>
      <c r="G313" s="64"/>
      <c r="H313" s="64"/>
      <c r="I313" s="64"/>
      <c r="J313" s="64"/>
    </row>
    <row r="314" spans="2:10" ht="15.75" customHeight="1" x14ac:dyDescent="0.3">
      <c r="B314" s="39" t="s">
        <v>303</v>
      </c>
      <c r="C314" s="52" t="s">
        <v>301</v>
      </c>
      <c r="D314" s="52">
        <v>2</v>
      </c>
      <c r="E314" s="52"/>
      <c r="F314" s="54">
        <f t="shared" si="6"/>
        <v>0</v>
      </c>
      <c r="G314" s="64"/>
      <c r="H314" s="64"/>
      <c r="I314" s="64"/>
      <c r="J314" s="64"/>
    </row>
    <row r="315" spans="2:10" ht="15.75" customHeight="1" x14ac:dyDescent="0.3">
      <c r="B315" s="39" t="s">
        <v>304</v>
      </c>
      <c r="C315" s="52" t="s">
        <v>305</v>
      </c>
      <c r="D315" s="52">
        <v>2</v>
      </c>
      <c r="E315" s="52"/>
      <c r="F315" s="54">
        <f t="shared" si="6"/>
        <v>0</v>
      </c>
      <c r="G315" s="64"/>
      <c r="H315" s="64"/>
      <c r="I315" s="64"/>
      <c r="J315" s="64"/>
    </row>
    <row r="316" spans="2:10" ht="15.75" customHeight="1" x14ac:dyDescent="0.3">
      <c r="B316" s="39" t="s">
        <v>306</v>
      </c>
      <c r="C316" s="52" t="s">
        <v>305</v>
      </c>
      <c r="D316" s="52">
        <v>2</v>
      </c>
      <c r="E316" s="52"/>
      <c r="F316" s="54">
        <f t="shared" si="6"/>
        <v>0</v>
      </c>
      <c r="G316" s="64"/>
      <c r="H316" s="64"/>
      <c r="I316" s="64"/>
      <c r="J316" s="64"/>
    </row>
    <row r="317" spans="2:10" ht="15.75" customHeight="1" x14ac:dyDescent="0.3">
      <c r="B317" s="39" t="s">
        <v>307</v>
      </c>
      <c r="C317" s="52" t="s">
        <v>305</v>
      </c>
      <c r="D317" s="52">
        <v>1</v>
      </c>
      <c r="E317" s="52">
        <v>318000</v>
      </c>
      <c r="F317" s="54">
        <f t="shared" si="6"/>
        <v>318000</v>
      </c>
      <c r="G317" s="64"/>
      <c r="H317" s="64"/>
      <c r="I317" s="64"/>
      <c r="J317" s="64"/>
    </row>
    <row r="318" spans="2:10" ht="15.75" customHeight="1" x14ac:dyDescent="0.3">
      <c r="B318" s="39" t="s">
        <v>308</v>
      </c>
      <c r="C318" s="52" t="s">
        <v>305</v>
      </c>
      <c r="D318" s="52">
        <v>1</v>
      </c>
      <c r="E318" s="52"/>
      <c r="F318" s="54">
        <f t="shared" si="6"/>
        <v>0</v>
      </c>
      <c r="G318" s="64"/>
      <c r="H318" s="64"/>
      <c r="I318" s="64"/>
      <c r="J318" s="64"/>
    </row>
    <row r="319" spans="2:10" ht="15.75" customHeight="1" x14ac:dyDescent="0.3">
      <c r="B319" s="39" t="s">
        <v>309</v>
      </c>
      <c r="C319" s="52" t="s">
        <v>301</v>
      </c>
      <c r="D319" s="52">
        <v>2</v>
      </c>
      <c r="E319" s="52">
        <v>75000</v>
      </c>
      <c r="F319" s="54">
        <f t="shared" si="6"/>
        <v>150000</v>
      </c>
      <c r="G319" s="64"/>
      <c r="H319" s="64"/>
      <c r="I319" s="64"/>
      <c r="J319" s="64"/>
    </row>
    <row r="320" spans="2:10" ht="15.75" customHeight="1" x14ac:dyDescent="0.3">
      <c r="B320" s="39" t="s">
        <v>310</v>
      </c>
      <c r="C320" s="52" t="s">
        <v>301</v>
      </c>
      <c r="D320" s="52">
        <v>2</v>
      </c>
      <c r="E320" s="52">
        <v>250000</v>
      </c>
      <c r="F320" s="54">
        <f t="shared" si="6"/>
        <v>500000</v>
      </c>
      <c r="G320" s="64"/>
      <c r="H320" s="64"/>
      <c r="I320" s="64"/>
      <c r="J320" s="64"/>
    </row>
    <row r="321" spans="2:10" ht="15.75" customHeight="1" x14ac:dyDescent="0.3">
      <c r="B321" s="39" t="s">
        <v>311</v>
      </c>
      <c r="C321" s="52" t="s">
        <v>301</v>
      </c>
      <c r="D321" s="52">
        <v>2</v>
      </c>
      <c r="E321" s="52">
        <v>250000</v>
      </c>
      <c r="F321" s="54">
        <f t="shared" si="6"/>
        <v>500000</v>
      </c>
      <c r="G321" s="64"/>
      <c r="H321" s="64"/>
      <c r="I321" s="64"/>
      <c r="J321" s="64"/>
    </row>
    <row r="322" spans="2:10" ht="15.75" customHeight="1" x14ac:dyDescent="0.3">
      <c r="B322" s="39" t="s">
        <v>312</v>
      </c>
      <c r="C322" s="52" t="s">
        <v>305</v>
      </c>
      <c r="D322" s="52">
        <v>1</v>
      </c>
      <c r="E322" s="52">
        <v>675000</v>
      </c>
      <c r="F322" s="54">
        <f t="shared" si="6"/>
        <v>675000</v>
      </c>
      <c r="G322" s="64"/>
      <c r="H322" s="64"/>
      <c r="I322" s="64"/>
      <c r="J322" s="64"/>
    </row>
    <row r="323" spans="2:10" ht="15.75" customHeight="1" x14ac:dyDescent="0.3">
      <c r="B323" s="39" t="s">
        <v>313</v>
      </c>
      <c r="C323" s="52" t="s">
        <v>314</v>
      </c>
      <c r="D323" s="52">
        <v>1</v>
      </c>
      <c r="E323" s="52">
        <v>600000</v>
      </c>
      <c r="F323" s="54">
        <f t="shared" si="6"/>
        <v>600000</v>
      </c>
      <c r="G323" s="64"/>
      <c r="H323" s="64"/>
      <c r="I323" s="64"/>
      <c r="J323" s="64"/>
    </row>
    <row r="324" spans="2:10" ht="15.75" customHeight="1" x14ac:dyDescent="0.3">
      <c r="B324" s="39" t="s">
        <v>315</v>
      </c>
      <c r="C324" s="52" t="s">
        <v>314</v>
      </c>
      <c r="D324" s="52">
        <v>1</v>
      </c>
      <c r="E324" s="52">
        <v>600000</v>
      </c>
      <c r="F324" s="54">
        <f t="shared" si="6"/>
        <v>600000</v>
      </c>
      <c r="G324" s="64"/>
      <c r="H324" s="64"/>
      <c r="I324" s="64"/>
      <c r="J324" s="64"/>
    </row>
    <row r="325" spans="2:10" ht="15.75" customHeight="1" x14ac:dyDescent="0.3">
      <c r="B325" s="39" t="s">
        <v>316</v>
      </c>
      <c r="C325" s="52" t="s">
        <v>314</v>
      </c>
      <c r="D325" s="52">
        <v>1</v>
      </c>
      <c r="E325" s="52">
        <v>600000</v>
      </c>
      <c r="F325" s="54">
        <f t="shared" si="6"/>
        <v>600000</v>
      </c>
      <c r="G325" s="64"/>
      <c r="H325" s="64"/>
      <c r="I325" s="64"/>
      <c r="J325" s="64"/>
    </row>
    <row r="326" spans="2:10" ht="15.75" customHeight="1" x14ac:dyDescent="0.3">
      <c r="B326" s="39" t="s">
        <v>317</v>
      </c>
      <c r="C326" s="52" t="s">
        <v>314</v>
      </c>
      <c r="D326" s="52">
        <v>1</v>
      </c>
      <c r="E326" s="52">
        <v>550000</v>
      </c>
      <c r="F326" s="54">
        <f t="shared" si="6"/>
        <v>550000</v>
      </c>
      <c r="G326" s="64"/>
      <c r="H326" s="64"/>
      <c r="I326" s="64"/>
      <c r="J326" s="64"/>
    </row>
    <row r="327" spans="2:10" ht="15.75" customHeight="1" x14ac:dyDescent="0.3">
      <c r="B327" s="39" t="s">
        <v>318</v>
      </c>
      <c r="C327" s="52" t="s">
        <v>314</v>
      </c>
      <c r="D327" s="52">
        <v>1</v>
      </c>
      <c r="E327" s="52">
        <v>600000</v>
      </c>
      <c r="F327" s="54">
        <f t="shared" si="6"/>
        <v>600000</v>
      </c>
      <c r="G327" s="64"/>
      <c r="H327" s="64"/>
      <c r="I327" s="64"/>
      <c r="J327" s="64"/>
    </row>
    <row r="328" spans="2:10" ht="15.75" customHeight="1" x14ac:dyDescent="0.3">
      <c r="B328" s="39" t="s">
        <v>319</v>
      </c>
      <c r="C328" s="52" t="s">
        <v>314</v>
      </c>
      <c r="D328" s="52">
        <v>1</v>
      </c>
      <c r="E328" s="52">
        <v>600000</v>
      </c>
      <c r="F328" s="54">
        <f t="shared" si="6"/>
        <v>600000</v>
      </c>
      <c r="G328" s="64"/>
      <c r="H328" s="64"/>
      <c r="I328" s="64"/>
      <c r="J328" s="64"/>
    </row>
    <row r="329" spans="2:10" ht="15.75" customHeight="1" x14ac:dyDescent="0.3">
      <c r="B329" s="39" t="s">
        <v>320</v>
      </c>
      <c r="C329" s="52" t="s">
        <v>314</v>
      </c>
      <c r="D329" s="52">
        <v>1</v>
      </c>
      <c r="E329" s="52">
        <v>600000</v>
      </c>
      <c r="F329" s="54">
        <f t="shared" si="6"/>
        <v>600000</v>
      </c>
      <c r="G329" s="64"/>
      <c r="H329" s="64"/>
      <c r="I329" s="64"/>
      <c r="J329" s="64"/>
    </row>
    <row r="330" spans="2:10" ht="15.75" customHeight="1" x14ac:dyDescent="0.3">
      <c r="B330" s="39" t="s">
        <v>321</v>
      </c>
      <c r="C330" s="52" t="s">
        <v>314</v>
      </c>
      <c r="D330" s="52">
        <v>1</v>
      </c>
      <c r="E330" s="52">
        <v>600000</v>
      </c>
      <c r="F330" s="54">
        <f t="shared" si="6"/>
        <v>600000</v>
      </c>
      <c r="G330" s="64"/>
      <c r="H330" s="64"/>
      <c r="I330" s="64"/>
      <c r="J330" s="64"/>
    </row>
    <row r="331" spans="2:10" ht="15.75" customHeight="1" x14ac:dyDescent="0.3">
      <c r="B331" s="39" t="s">
        <v>322</v>
      </c>
      <c r="C331" s="52" t="s">
        <v>314</v>
      </c>
      <c r="D331" s="52">
        <v>1</v>
      </c>
      <c r="E331" s="52">
        <v>600000</v>
      </c>
      <c r="F331" s="54">
        <f t="shared" si="6"/>
        <v>600000</v>
      </c>
      <c r="G331" s="64"/>
      <c r="H331" s="64"/>
      <c r="I331" s="64"/>
      <c r="J331" s="64"/>
    </row>
    <row r="332" spans="2:10" ht="15.75" customHeight="1" x14ac:dyDescent="0.3">
      <c r="B332" s="39" t="s">
        <v>323</v>
      </c>
      <c r="C332" s="52" t="s">
        <v>314</v>
      </c>
      <c r="D332" s="52">
        <v>1</v>
      </c>
      <c r="E332" s="52">
        <v>600000</v>
      </c>
      <c r="F332" s="54">
        <f t="shared" si="6"/>
        <v>600000</v>
      </c>
      <c r="G332" s="64"/>
      <c r="H332" s="64"/>
      <c r="I332" s="64"/>
      <c r="J332" s="64"/>
    </row>
    <row r="333" spans="2:10" ht="15.75" customHeight="1" x14ac:dyDescent="0.3">
      <c r="B333" s="39" t="s">
        <v>324</v>
      </c>
      <c r="C333" s="52" t="s">
        <v>314</v>
      </c>
      <c r="D333" s="52">
        <v>1</v>
      </c>
      <c r="E333" s="52">
        <v>600000</v>
      </c>
      <c r="F333" s="54">
        <f t="shared" si="6"/>
        <v>600000</v>
      </c>
      <c r="G333" s="64"/>
      <c r="H333" s="64"/>
      <c r="I333" s="64"/>
      <c r="J333" s="64"/>
    </row>
    <row r="334" spans="2:10" ht="15.75" customHeight="1" x14ac:dyDescent="0.3">
      <c r="B334" s="39" t="s">
        <v>325</v>
      </c>
      <c r="C334" s="52" t="s">
        <v>314</v>
      </c>
      <c r="D334" s="52">
        <v>1</v>
      </c>
      <c r="E334" s="52">
        <v>600000</v>
      </c>
      <c r="F334" s="54">
        <f t="shared" si="6"/>
        <v>600000</v>
      </c>
      <c r="G334" s="64"/>
      <c r="H334" s="64"/>
      <c r="I334" s="64"/>
      <c r="J334" s="64"/>
    </row>
    <row r="335" spans="2:10" ht="15.75" customHeight="1" x14ac:dyDescent="0.3">
      <c r="B335" s="39" t="s">
        <v>326</v>
      </c>
      <c r="C335" s="52" t="s">
        <v>305</v>
      </c>
      <c r="D335" s="52">
        <v>2</v>
      </c>
      <c r="E335" s="52"/>
      <c r="F335" s="54">
        <f t="shared" si="6"/>
        <v>0</v>
      </c>
      <c r="G335" s="64"/>
      <c r="H335" s="64"/>
      <c r="I335" s="64"/>
      <c r="J335" s="64"/>
    </row>
    <row r="336" spans="2:10" ht="15.75" customHeight="1" x14ac:dyDescent="0.3">
      <c r="B336" s="39" t="s">
        <v>327</v>
      </c>
      <c r="C336" s="52" t="s">
        <v>305</v>
      </c>
      <c r="D336" s="52"/>
      <c r="E336" s="52"/>
      <c r="F336" s="54">
        <f t="shared" si="6"/>
        <v>0</v>
      </c>
      <c r="G336" s="64"/>
      <c r="H336" s="64"/>
      <c r="I336" s="64"/>
      <c r="J336" s="64"/>
    </row>
    <row r="337" spans="2:10" ht="15.75" customHeight="1" x14ac:dyDescent="0.3">
      <c r="B337" s="39" t="s">
        <v>328</v>
      </c>
      <c r="C337" s="52" t="s">
        <v>305</v>
      </c>
      <c r="D337" s="52"/>
      <c r="E337" s="52"/>
      <c r="F337" s="54">
        <f t="shared" si="6"/>
        <v>0</v>
      </c>
      <c r="G337" s="64"/>
      <c r="H337" s="64"/>
      <c r="I337" s="64"/>
      <c r="J337" s="64"/>
    </row>
    <row r="338" spans="2:10" ht="15.75" customHeight="1" x14ac:dyDescent="0.3">
      <c r="B338" s="39" t="s">
        <v>329</v>
      </c>
      <c r="C338" s="52" t="s">
        <v>305</v>
      </c>
      <c r="D338" s="52"/>
      <c r="E338" s="52"/>
      <c r="F338" s="54">
        <f t="shared" si="6"/>
        <v>0</v>
      </c>
      <c r="G338" s="64"/>
      <c r="H338" s="64"/>
      <c r="I338" s="64"/>
      <c r="J338" s="64"/>
    </row>
    <row r="339" spans="2:10" ht="15.75" customHeight="1" x14ac:dyDescent="0.3">
      <c r="B339" s="39" t="s">
        <v>330</v>
      </c>
      <c r="C339" s="52" t="s">
        <v>305</v>
      </c>
      <c r="D339" s="52"/>
      <c r="E339" s="52"/>
      <c r="F339" s="54">
        <f t="shared" si="6"/>
        <v>0</v>
      </c>
      <c r="G339" s="64"/>
      <c r="H339" s="64"/>
      <c r="I339" s="64"/>
      <c r="J339" s="64"/>
    </row>
    <row r="340" spans="2:10" ht="15.75" customHeight="1" x14ac:dyDescent="0.3">
      <c r="B340" s="39" t="s">
        <v>331</v>
      </c>
      <c r="C340" s="52" t="s">
        <v>314</v>
      </c>
      <c r="D340" s="52"/>
      <c r="E340" s="52"/>
      <c r="F340" s="54">
        <f t="shared" si="6"/>
        <v>0</v>
      </c>
      <c r="G340" s="64"/>
      <c r="H340" s="64"/>
      <c r="I340" s="64"/>
      <c r="J340" s="64"/>
    </row>
    <row r="341" spans="2:10" ht="15.75" customHeight="1" x14ac:dyDescent="0.3">
      <c r="B341" s="39" t="s">
        <v>332</v>
      </c>
      <c r="C341" s="52" t="s">
        <v>333</v>
      </c>
      <c r="D341" s="52"/>
      <c r="E341" s="52"/>
      <c r="F341" s="54">
        <f t="shared" si="6"/>
        <v>0</v>
      </c>
      <c r="G341" s="64"/>
      <c r="H341" s="64"/>
      <c r="I341" s="64"/>
      <c r="J341" s="64"/>
    </row>
    <row r="342" spans="2:10" ht="15.75" customHeight="1" x14ac:dyDescent="0.3">
      <c r="B342" s="39" t="s">
        <v>334</v>
      </c>
      <c r="C342" s="52" t="s">
        <v>333</v>
      </c>
      <c r="D342" s="52"/>
      <c r="E342" s="52"/>
      <c r="F342" s="54">
        <f t="shared" si="6"/>
        <v>0</v>
      </c>
      <c r="G342" s="64"/>
      <c r="H342" s="64"/>
      <c r="I342" s="64"/>
      <c r="J342" s="64"/>
    </row>
    <row r="343" spans="2:10" ht="15.75" customHeight="1" x14ac:dyDescent="0.3">
      <c r="B343" s="39" t="s">
        <v>335</v>
      </c>
      <c r="C343" s="52" t="s">
        <v>333</v>
      </c>
      <c r="D343" s="52"/>
      <c r="E343" s="52"/>
      <c r="F343" s="54">
        <f t="shared" si="6"/>
        <v>0</v>
      </c>
      <c r="G343" s="64"/>
      <c r="H343" s="64"/>
      <c r="I343" s="64"/>
      <c r="J343" s="64"/>
    </row>
    <row r="344" spans="2:10" ht="15.75" customHeight="1" x14ac:dyDescent="0.3">
      <c r="B344" s="39" t="s">
        <v>336</v>
      </c>
      <c r="C344" s="52" t="s">
        <v>333</v>
      </c>
      <c r="D344" s="52"/>
      <c r="E344" s="52"/>
      <c r="F344" s="54">
        <f t="shared" si="6"/>
        <v>0</v>
      </c>
      <c r="G344" s="64"/>
      <c r="H344" s="64"/>
      <c r="I344" s="64"/>
      <c r="J344" s="64"/>
    </row>
    <row r="345" spans="2:10" ht="15.75" customHeight="1" x14ac:dyDescent="0.3">
      <c r="B345" s="39" t="s">
        <v>337</v>
      </c>
      <c r="C345" s="52" t="s">
        <v>338</v>
      </c>
      <c r="D345" s="52"/>
      <c r="E345" s="52"/>
      <c r="F345" s="54">
        <f t="shared" si="6"/>
        <v>0</v>
      </c>
      <c r="G345" s="64"/>
      <c r="H345" s="64"/>
      <c r="I345" s="64"/>
      <c r="J345" s="64"/>
    </row>
    <row r="346" spans="2:10" ht="15.75" customHeight="1" x14ac:dyDescent="0.3">
      <c r="B346" s="39" t="s">
        <v>339</v>
      </c>
      <c r="C346" s="52" t="s">
        <v>314</v>
      </c>
      <c r="D346" s="52"/>
      <c r="E346" s="52"/>
      <c r="F346" s="54">
        <f t="shared" si="6"/>
        <v>0</v>
      </c>
      <c r="G346" s="64"/>
      <c r="H346" s="64"/>
      <c r="I346" s="64"/>
      <c r="J346" s="64"/>
    </row>
    <row r="347" spans="2:10" ht="15.75" customHeight="1" x14ac:dyDescent="0.3">
      <c r="B347" s="39" t="s">
        <v>340</v>
      </c>
      <c r="C347" s="52" t="s">
        <v>314</v>
      </c>
      <c r="D347" s="52"/>
      <c r="E347" s="52"/>
      <c r="F347" s="54">
        <f t="shared" si="6"/>
        <v>0</v>
      </c>
      <c r="G347" s="64"/>
      <c r="H347" s="64"/>
      <c r="I347" s="64"/>
      <c r="J347" s="64"/>
    </row>
    <row r="348" spans="2:10" ht="15.75" customHeight="1" x14ac:dyDescent="0.3">
      <c r="B348" s="39" t="s">
        <v>341</v>
      </c>
      <c r="C348" s="52" t="s">
        <v>314</v>
      </c>
      <c r="D348" s="52"/>
      <c r="E348" s="52"/>
      <c r="F348" s="54">
        <f t="shared" si="6"/>
        <v>0</v>
      </c>
      <c r="G348" s="64"/>
      <c r="H348" s="64"/>
      <c r="I348" s="64"/>
      <c r="J348" s="64"/>
    </row>
    <row r="349" spans="2:10" ht="15.75" customHeight="1" x14ac:dyDescent="0.3">
      <c r="B349" s="39" t="s">
        <v>342</v>
      </c>
      <c r="C349" s="52" t="s">
        <v>343</v>
      </c>
      <c r="D349" s="52"/>
      <c r="E349" s="52"/>
      <c r="F349" s="54">
        <f t="shared" si="6"/>
        <v>0</v>
      </c>
      <c r="G349" s="64"/>
      <c r="H349" s="64"/>
      <c r="I349" s="64"/>
      <c r="J349" s="64"/>
    </row>
    <row r="350" spans="2:10" ht="15.75" customHeight="1" x14ac:dyDescent="0.3">
      <c r="B350" s="39" t="s">
        <v>344</v>
      </c>
      <c r="C350" s="52" t="s">
        <v>343</v>
      </c>
      <c r="D350" s="52"/>
      <c r="E350" s="52"/>
      <c r="F350" s="54">
        <f t="shared" si="6"/>
        <v>0</v>
      </c>
      <c r="G350" s="64"/>
      <c r="H350" s="64"/>
      <c r="I350" s="64"/>
      <c r="J350" s="64"/>
    </row>
    <row r="351" spans="2:10" ht="15.75" customHeight="1" x14ac:dyDescent="0.3">
      <c r="B351" s="39" t="s">
        <v>345</v>
      </c>
      <c r="C351" s="52" t="s">
        <v>343</v>
      </c>
      <c r="D351" s="52"/>
      <c r="E351" s="52"/>
      <c r="F351" s="54">
        <f t="shared" si="6"/>
        <v>0</v>
      </c>
      <c r="G351" s="64"/>
      <c r="H351" s="64"/>
      <c r="I351" s="64"/>
      <c r="J351" s="64"/>
    </row>
    <row r="352" spans="2:10" ht="15.75" customHeight="1" x14ac:dyDescent="0.3">
      <c r="B352" s="39" t="s">
        <v>346</v>
      </c>
      <c r="C352" s="52" t="s">
        <v>314</v>
      </c>
      <c r="D352" s="52"/>
      <c r="E352" s="52"/>
      <c r="F352" s="54">
        <f t="shared" si="6"/>
        <v>0</v>
      </c>
      <c r="G352" s="64"/>
      <c r="H352" s="64"/>
      <c r="I352" s="64"/>
      <c r="J352" s="64"/>
    </row>
    <row r="353" spans="2:10" ht="15.75" customHeight="1" x14ac:dyDescent="0.3">
      <c r="B353" s="39" t="s">
        <v>347</v>
      </c>
      <c r="C353" s="52" t="s">
        <v>314</v>
      </c>
      <c r="D353" s="52"/>
      <c r="E353" s="52"/>
      <c r="F353" s="54">
        <f t="shared" si="6"/>
        <v>0</v>
      </c>
      <c r="G353" s="64"/>
      <c r="H353" s="64"/>
      <c r="I353" s="64"/>
      <c r="J353" s="64"/>
    </row>
    <row r="354" spans="2:10" ht="15.75" customHeight="1" x14ac:dyDescent="0.3">
      <c r="B354" s="39" t="s">
        <v>348</v>
      </c>
      <c r="C354" s="52" t="s">
        <v>314</v>
      </c>
      <c r="D354" s="52"/>
      <c r="E354" s="52"/>
      <c r="F354" s="54">
        <f t="shared" si="6"/>
        <v>0</v>
      </c>
      <c r="G354" s="64"/>
      <c r="H354" s="64"/>
      <c r="I354" s="64"/>
      <c r="J354" s="64"/>
    </row>
    <row r="355" spans="2:10" ht="15.75" customHeight="1" x14ac:dyDescent="0.3">
      <c r="B355" s="39" t="s">
        <v>349</v>
      </c>
      <c r="C355" s="52" t="s">
        <v>314</v>
      </c>
      <c r="D355" s="52"/>
      <c r="E355" s="52"/>
      <c r="F355" s="54">
        <f t="shared" si="6"/>
        <v>0</v>
      </c>
      <c r="G355" s="64"/>
      <c r="H355" s="64"/>
      <c r="I355" s="64"/>
      <c r="J355" s="64"/>
    </row>
    <row r="356" spans="2:10" ht="15.75" customHeight="1" x14ac:dyDescent="0.3">
      <c r="B356" s="39" t="s">
        <v>350</v>
      </c>
      <c r="C356" s="52" t="s">
        <v>314</v>
      </c>
      <c r="D356" s="52"/>
      <c r="E356" s="52"/>
      <c r="F356" s="54">
        <f t="shared" si="6"/>
        <v>0</v>
      </c>
      <c r="G356" s="64"/>
      <c r="H356" s="64"/>
      <c r="I356" s="64"/>
      <c r="J356" s="64"/>
    </row>
    <row r="357" spans="2:10" ht="15.75" customHeight="1" x14ac:dyDescent="0.3">
      <c r="B357" s="39" t="s">
        <v>351</v>
      </c>
      <c r="C357" s="52" t="s">
        <v>314</v>
      </c>
      <c r="D357" s="52"/>
      <c r="E357" s="52"/>
      <c r="F357" s="54">
        <f t="shared" si="6"/>
        <v>0</v>
      </c>
      <c r="G357" s="64"/>
      <c r="H357" s="64"/>
      <c r="I357" s="64"/>
      <c r="J357" s="64"/>
    </row>
    <row r="358" spans="2:10" ht="15.75" customHeight="1" x14ac:dyDescent="0.3">
      <c r="B358" s="39" t="s">
        <v>352</v>
      </c>
      <c r="C358" s="52" t="s">
        <v>314</v>
      </c>
      <c r="D358" s="52"/>
      <c r="E358" s="52"/>
      <c r="F358" s="54">
        <f t="shared" si="6"/>
        <v>0</v>
      </c>
      <c r="G358" s="64"/>
      <c r="H358" s="64"/>
      <c r="I358" s="64"/>
      <c r="J358" s="64"/>
    </row>
    <row r="359" spans="2:10" ht="15.75" customHeight="1" x14ac:dyDescent="0.3">
      <c r="B359" s="39" t="s">
        <v>353</v>
      </c>
      <c r="C359" s="52" t="s">
        <v>314</v>
      </c>
      <c r="D359" s="52"/>
      <c r="E359" s="52"/>
      <c r="F359" s="54">
        <f t="shared" si="6"/>
        <v>0</v>
      </c>
      <c r="G359" s="64"/>
      <c r="H359" s="64"/>
      <c r="I359" s="64"/>
      <c r="J359" s="64"/>
    </row>
    <row r="360" spans="2:10" ht="15.75" customHeight="1" x14ac:dyDescent="0.3">
      <c r="B360" s="39" t="s">
        <v>354</v>
      </c>
      <c r="C360" s="52" t="s">
        <v>314</v>
      </c>
      <c r="D360" s="52"/>
      <c r="E360" s="52"/>
      <c r="F360" s="54">
        <f t="shared" si="6"/>
        <v>0</v>
      </c>
      <c r="G360" s="64"/>
      <c r="H360" s="64"/>
      <c r="I360" s="64"/>
      <c r="J360" s="64"/>
    </row>
    <row r="361" spans="2:10" ht="15.75" customHeight="1" x14ac:dyDescent="0.3">
      <c r="B361" s="39" t="s">
        <v>355</v>
      </c>
      <c r="C361" s="52" t="s">
        <v>295</v>
      </c>
      <c r="D361" s="52"/>
      <c r="E361" s="52"/>
      <c r="F361" s="54">
        <f t="shared" si="6"/>
        <v>0</v>
      </c>
      <c r="G361" s="64"/>
      <c r="H361" s="64"/>
      <c r="I361" s="64"/>
      <c r="J361" s="64"/>
    </row>
    <row r="362" spans="2:10" ht="15.75" customHeight="1" x14ac:dyDescent="0.3">
      <c r="B362" s="39" t="s">
        <v>356</v>
      </c>
      <c r="C362" s="52" t="s">
        <v>314</v>
      </c>
      <c r="D362" s="52"/>
      <c r="E362" s="52"/>
      <c r="F362" s="54">
        <f t="shared" si="6"/>
        <v>0</v>
      </c>
      <c r="G362" s="64"/>
      <c r="H362" s="64"/>
      <c r="I362" s="64"/>
      <c r="J362" s="64"/>
    </row>
    <row r="363" spans="2:10" ht="15.75" customHeight="1" x14ac:dyDescent="0.3">
      <c r="B363" s="39" t="s">
        <v>357</v>
      </c>
      <c r="C363" s="52" t="s">
        <v>314</v>
      </c>
      <c r="D363" s="52"/>
      <c r="E363" s="52"/>
      <c r="F363" s="54">
        <f t="shared" si="6"/>
        <v>0</v>
      </c>
      <c r="G363" s="64"/>
      <c r="H363" s="64"/>
      <c r="I363" s="64"/>
      <c r="J363" s="64"/>
    </row>
    <row r="364" spans="2:10" ht="15.75" customHeight="1" x14ac:dyDescent="0.3">
      <c r="B364" s="39" t="s">
        <v>358</v>
      </c>
      <c r="C364" s="52" t="s">
        <v>314</v>
      </c>
      <c r="D364" s="52"/>
      <c r="E364" s="52"/>
      <c r="F364" s="54">
        <f t="shared" si="6"/>
        <v>0</v>
      </c>
      <c r="G364" s="64"/>
      <c r="H364" s="64"/>
      <c r="I364" s="64"/>
      <c r="J364" s="64"/>
    </row>
    <row r="365" spans="2:10" ht="15.75" customHeight="1" x14ac:dyDescent="0.3">
      <c r="B365" s="39" t="s">
        <v>358</v>
      </c>
      <c r="C365" s="52" t="s">
        <v>314</v>
      </c>
      <c r="D365" s="52"/>
      <c r="E365" s="52"/>
      <c r="F365" s="54">
        <f t="shared" si="6"/>
        <v>0</v>
      </c>
      <c r="G365" s="64"/>
      <c r="H365" s="64"/>
      <c r="I365" s="64"/>
      <c r="J365" s="64"/>
    </row>
    <row r="366" spans="2:10" ht="15.75" customHeight="1" x14ac:dyDescent="0.3">
      <c r="B366" s="39" t="s">
        <v>359</v>
      </c>
      <c r="C366" s="52" t="s">
        <v>314</v>
      </c>
      <c r="D366" s="52"/>
      <c r="E366" s="52"/>
      <c r="F366" s="54">
        <f t="shared" si="6"/>
        <v>0</v>
      </c>
      <c r="G366" s="64"/>
      <c r="H366" s="64"/>
      <c r="I366" s="64"/>
      <c r="J366" s="64"/>
    </row>
    <row r="367" spans="2:10" ht="15.75" customHeight="1" x14ac:dyDescent="0.3">
      <c r="B367" s="39" t="s">
        <v>360</v>
      </c>
      <c r="C367" s="52" t="s">
        <v>314</v>
      </c>
      <c r="D367" s="52"/>
      <c r="E367" s="52"/>
      <c r="F367" s="54">
        <f t="shared" si="6"/>
        <v>0</v>
      </c>
      <c r="G367" s="64"/>
      <c r="H367" s="64"/>
      <c r="I367" s="64"/>
      <c r="J367" s="64"/>
    </row>
    <row r="368" spans="2:10" ht="15.75" customHeight="1" x14ac:dyDescent="0.3">
      <c r="B368" s="39" t="s">
        <v>361</v>
      </c>
      <c r="C368" s="52" t="s">
        <v>314</v>
      </c>
      <c r="D368" s="52"/>
      <c r="E368" s="52"/>
      <c r="F368" s="54">
        <f t="shared" si="6"/>
        <v>0</v>
      </c>
      <c r="G368" s="64"/>
      <c r="H368" s="64"/>
      <c r="I368" s="64"/>
      <c r="J368" s="64"/>
    </row>
    <row r="369" spans="2:10" ht="15.75" customHeight="1" x14ac:dyDescent="0.3">
      <c r="B369" s="39" t="s">
        <v>362</v>
      </c>
      <c r="C369" s="52" t="s">
        <v>314</v>
      </c>
      <c r="D369" s="52"/>
      <c r="E369" s="52"/>
      <c r="F369" s="54">
        <f t="shared" si="6"/>
        <v>0</v>
      </c>
      <c r="G369" s="64"/>
      <c r="H369" s="64"/>
      <c r="I369" s="64"/>
      <c r="J369" s="64"/>
    </row>
    <row r="370" spans="2:10" ht="15.75" customHeight="1" x14ac:dyDescent="0.3">
      <c r="B370" s="39" t="s">
        <v>363</v>
      </c>
      <c r="C370" s="52" t="s">
        <v>364</v>
      </c>
      <c r="D370" s="52"/>
      <c r="E370" s="52"/>
      <c r="F370" s="54">
        <f t="shared" si="6"/>
        <v>0</v>
      </c>
      <c r="G370" s="64"/>
      <c r="H370" s="64"/>
      <c r="I370" s="64"/>
      <c r="J370" s="64"/>
    </row>
    <row r="371" spans="2:10" ht="15.75" customHeight="1" x14ac:dyDescent="0.3">
      <c r="B371" s="39" t="s">
        <v>365</v>
      </c>
      <c r="C371" s="52" t="s">
        <v>333</v>
      </c>
      <c r="D371" s="52"/>
      <c r="E371" s="52"/>
      <c r="F371" s="54">
        <f t="shared" si="6"/>
        <v>0</v>
      </c>
      <c r="G371" s="64"/>
      <c r="H371" s="64"/>
      <c r="I371" s="64"/>
      <c r="J371" s="64"/>
    </row>
    <row r="372" spans="2:10" ht="15.75" customHeight="1" x14ac:dyDescent="0.3">
      <c r="B372" s="39" t="s">
        <v>366</v>
      </c>
      <c r="C372" s="52" t="s">
        <v>314</v>
      </c>
      <c r="D372" s="52"/>
      <c r="E372" s="52"/>
      <c r="F372" s="54">
        <f t="shared" si="6"/>
        <v>0</v>
      </c>
      <c r="G372" s="64"/>
      <c r="H372" s="64"/>
      <c r="I372" s="64"/>
      <c r="J372" s="64"/>
    </row>
    <row r="373" spans="2:10" ht="15.75" customHeight="1" x14ac:dyDescent="0.3">
      <c r="B373" s="39" t="s">
        <v>367</v>
      </c>
      <c r="C373" s="52" t="s">
        <v>314</v>
      </c>
      <c r="D373" s="52"/>
      <c r="E373" s="52"/>
      <c r="F373" s="54">
        <f t="shared" si="6"/>
        <v>0</v>
      </c>
      <c r="G373" s="64"/>
      <c r="H373" s="64"/>
      <c r="I373" s="64"/>
      <c r="J373" s="64"/>
    </row>
    <row r="374" spans="2:10" ht="15.75" customHeight="1" x14ac:dyDescent="0.3">
      <c r="B374" s="39" t="s">
        <v>368</v>
      </c>
      <c r="C374" s="52" t="s">
        <v>314</v>
      </c>
      <c r="D374" s="52"/>
      <c r="E374" s="52"/>
      <c r="F374" s="54">
        <f t="shared" si="6"/>
        <v>0</v>
      </c>
      <c r="G374" s="64"/>
      <c r="H374" s="64"/>
      <c r="I374" s="64"/>
      <c r="J374" s="64"/>
    </row>
    <row r="375" spans="2:10" ht="15.75" customHeight="1" x14ac:dyDescent="0.3">
      <c r="B375" s="39" t="s">
        <v>369</v>
      </c>
      <c r="C375" s="52" t="s">
        <v>314</v>
      </c>
      <c r="D375" s="52"/>
      <c r="E375" s="52"/>
      <c r="F375" s="54">
        <f t="shared" si="6"/>
        <v>0</v>
      </c>
      <c r="G375" s="64"/>
      <c r="H375" s="64"/>
      <c r="I375" s="64"/>
      <c r="J375" s="64"/>
    </row>
    <row r="376" spans="2:10" ht="15.75" customHeight="1" x14ac:dyDescent="0.3">
      <c r="B376" s="39" t="s">
        <v>370</v>
      </c>
      <c r="C376" s="52" t="s">
        <v>314</v>
      </c>
      <c r="D376" s="52"/>
      <c r="E376" s="52"/>
      <c r="F376" s="54">
        <f t="shared" si="6"/>
        <v>0</v>
      </c>
      <c r="G376" s="64"/>
      <c r="H376" s="64"/>
      <c r="I376" s="64"/>
      <c r="J376" s="64"/>
    </row>
    <row r="377" spans="2:10" ht="15.75" customHeight="1" x14ac:dyDescent="0.3">
      <c r="B377" s="39" t="s">
        <v>371</v>
      </c>
      <c r="C377" s="52" t="s">
        <v>372</v>
      </c>
      <c r="D377" s="52"/>
      <c r="E377" s="52"/>
      <c r="F377" s="54">
        <f t="shared" si="6"/>
        <v>0</v>
      </c>
      <c r="G377" s="64"/>
      <c r="H377" s="64"/>
      <c r="I377" s="64"/>
      <c r="J377" s="64"/>
    </row>
    <row r="378" spans="2:10" ht="15.75" customHeight="1" x14ac:dyDescent="0.3">
      <c r="B378" s="39" t="s">
        <v>373</v>
      </c>
      <c r="C378" s="52" t="s">
        <v>372</v>
      </c>
      <c r="D378" s="52"/>
      <c r="E378" s="52"/>
      <c r="F378" s="54">
        <f t="shared" si="6"/>
        <v>0</v>
      </c>
      <c r="G378" s="64"/>
      <c r="H378" s="64"/>
      <c r="I378" s="64"/>
      <c r="J378" s="64"/>
    </row>
    <row r="379" spans="2:10" ht="15.75" customHeight="1" x14ac:dyDescent="0.3">
      <c r="B379" s="39" t="s">
        <v>374</v>
      </c>
      <c r="C379" s="52" t="s">
        <v>375</v>
      </c>
      <c r="D379" s="52"/>
      <c r="E379" s="52"/>
      <c r="F379" s="54">
        <f t="shared" si="6"/>
        <v>0</v>
      </c>
      <c r="G379" s="64"/>
      <c r="H379" s="64"/>
      <c r="I379" s="64"/>
      <c r="J379" s="64"/>
    </row>
    <row r="380" spans="2:10" ht="15.75" customHeight="1" x14ac:dyDescent="0.3">
      <c r="B380" s="39" t="s">
        <v>376</v>
      </c>
      <c r="C380" s="52" t="s">
        <v>375</v>
      </c>
      <c r="D380" s="52"/>
      <c r="E380" s="52"/>
      <c r="F380" s="54">
        <f t="shared" si="6"/>
        <v>0</v>
      </c>
      <c r="G380" s="64"/>
      <c r="H380" s="64"/>
      <c r="I380" s="64"/>
      <c r="J380" s="64"/>
    </row>
    <row r="381" spans="2:10" ht="15.75" customHeight="1" x14ac:dyDescent="0.3">
      <c r="B381" s="39" t="s">
        <v>377</v>
      </c>
      <c r="C381" s="52" t="s">
        <v>333</v>
      </c>
      <c r="D381" s="52"/>
      <c r="E381" s="52"/>
      <c r="F381" s="54">
        <f t="shared" si="6"/>
        <v>0</v>
      </c>
      <c r="G381" s="64"/>
      <c r="H381" s="64"/>
      <c r="I381" s="64"/>
      <c r="J381" s="64"/>
    </row>
    <row r="382" spans="2:10" ht="15.75" customHeight="1" x14ac:dyDescent="0.3">
      <c r="B382" s="39" t="s">
        <v>378</v>
      </c>
      <c r="C382" s="52" t="s">
        <v>372</v>
      </c>
      <c r="D382" s="52"/>
      <c r="E382" s="52"/>
      <c r="F382" s="54">
        <f t="shared" si="6"/>
        <v>0</v>
      </c>
      <c r="G382" s="64"/>
      <c r="H382" s="64"/>
      <c r="I382" s="64"/>
      <c r="J382" s="64"/>
    </row>
    <row r="383" spans="2:10" ht="15.75" customHeight="1" x14ac:dyDescent="0.3">
      <c r="B383" s="39" t="s">
        <v>379</v>
      </c>
      <c r="C383" s="52" t="s">
        <v>333</v>
      </c>
      <c r="D383" s="52"/>
      <c r="E383" s="52"/>
      <c r="F383" s="54">
        <f t="shared" si="6"/>
        <v>0</v>
      </c>
      <c r="G383" s="64"/>
      <c r="H383" s="64"/>
      <c r="I383" s="64"/>
      <c r="J383" s="64"/>
    </row>
    <row r="384" spans="2:10" ht="15.75" customHeight="1" x14ac:dyDescent="0.3">
      <c r="B384" s="39" t="s">
        <v>380</v>
      </c>
      <c r="C384" s="52" t="s">
        <v>314</v>
      </c>
      <c r="D384" s="52"/>
      <c r="E384" s="52"/>
      <c r="F384" s="54">
        <f t="shared" si="6"/>
        <v>0</v>
      </c>
      <c r="G384" s="64"/>
      <c r="H384" s="64"/>
      <c r="I384" s="64"/>
      <c r="J384" s="64"/>
    </row>
    <row r="385" spans="2:10" ht="15.75" customHeight="1" x14ac:dyDescent="0.3">
      <c r="B385" s="39" t="s">
        <v>381</v>
      </c>
      <c r="C385" s="52" t="s">
        <v>314</v>
      </c>
      <c r="D385" s="52"/>
      <c r="E385" s="52"/>
      <c r="F385" s="54">
        <f t="shared" si="6"/>
        <v>0</v>
      </c>
      <c r="G385" s="64"/>
      <c r="H385" s="64"/>
      <c r="I385" s="64"/>
      <c r="J385" s="64"/>
    </row>
    <row r="386" spans="2:10" ht="15.75" customHeight="1" x14ac:dyDescent="0.3">
      <c r="B386" s="39" t="s">
        <v>382</v>
      </c>
      <c r="C386" s="52" t="s">
        <v>314</v>
      </c>
      <c r="D386" s="52"/>
      <c r="E386" s="52"/>
      <c r="F386" s="54">
        <f t="shared" si="6"/>
        <v>0</v>
      </c>
      <c r="G386" s="64"/>
      <c r="H386" s="64"/>
      <c r="I386" s="64"/>
      <c r="J386" s="64"/>
    </row>
    <row r="387" spans="2:10" ht="15.75" customHeight="1" x14ac:dyDescent="0.3">
      <c r="B387" s="39" t="s">
        <v>383</v>
      </c>
      <c r="C387" s="52" t="s">
        <v>372</v>
      </c>
      <c r="D387" s="52"/>
      <c r="E387" s="52"/>
      <c r="F387" s="54">
        <f t="shared" si="6"/>
        <v>0</v>
      </c>
      <c r="G387" s="64"/>
      <c r="H387" s="64"/>
      <c r="I387" s="64"/>
      <c r="J387" s="64"/>
    </row>
    <row r="388" spans="2:10" ht="15.75" customHeight="1" x14ac:dyDescent="0.3">
      <c r="B388" s="39" t="s">
        <v>384</v>
      </c>
      <c r="C388" s="52" t="s">
        <v>314</v>
      </c>
      <c r="D388" s="52"/>
      <c r="E388" s="52"/>
      <c r="F388" s="54">
        <f t="shared" si="6"/>
        <v>0</v>
      </c>
      <c r="G388" s="64"/>
      <c r="H388" s="64"/>
      <c r="I388" s="64"/>
      <c r="J388" s="64"/>
    </row>
    <row r="389" spans="2:10" ht="15.75" customHeight="1" x14ac:dyDescent="0.3">
      <c r="B389" s="39" t="s">
        <v>385</v>
      </c>
      <c r="C389" s="52" t="s">
        <v>372</v>
      </c>
      <c r="D389" s="52"/>
      <c r="E389" s="52"/>
      <c r="F389" s="54">
        <f t="shared" si="6"/>
        <v>0</v>
      </c>
      <c r="G389" s="64"/>
      <c r="H389" s="64"/>
      <c r="I389" s="64"/>
      <c r="J389" s="64"/>
    </row>
    <row r="390" spans="2:10" ht="15.75" customHeight="1" x14ac:dyDescent="0.3">
      <c r="B390" s="39" t="s">
        <v>386</v>
      </c>
      <c r="C390" s="52" t="s">
        <v>314</v>
      </c>
      <c r="D390" s="52"/>
      <c r="E390" s="52"/>
      <c r="F390" s="54">
        <f t="shared" si="6"/>
        <v>0</v>
      </c>
      <c r="G390" s="64"/>
      <c r="H390" s="64"/>
      <c r="I390" s="64"/>
      <c r="J390" s="64"/>
    </row>
    <row r="391" spans="2:10" ht="15.75" customHeight="1" x14ac:dyDescent="0.3">
      <c r="B391" s="39" t="s">
        <v>387</v>
      </c>
      <c r="C391" s="52" t="s">
        <v>314</v>
      </c>
      <c r="D391" s="52"/>
      <c r="E391" s="52"/>
      <c r="F391" s="54">
        <f t="shared" si="6"/>
        <v>0</v>
      </c>
      <c r="G391" s="64"/>
      <c r="H391" s="64"/>
      <c r="I391" s="64"/>
      <c r="J391" s="64"/>
    </row>
    <row r="392" spans="2:10" ht="15.75" customHeight="1" x14ac:dyDescent="0.3">
      <c r="B392" s="39" t="s">
        <v>388</v>
      </c>
      <c r="C392" s="52" t="s">
        <v>389</v>
      </c>
      <c r="D392" s="52">
        <v>100000</v>
      </c>
      <c r="E392" s="52"/>
      <c r="F392" s="54">
        <f t="shared" si="6"/>
        <v>0</v>
      </c>
      <c r="G392" s="64"/>
      <c r="H392" s="64"/>
      <c r="I392" s="64"/>
      <c r="J392" s="64"/>
    </row>
    <row r="393" spans="2:10" ht="15.75" customHeight="1" x14ac:dyDescent="0.3">
      <c r="B393" s="39" t="s">
        <v>390</v>
      </c>
      <c r="C393" s="52"/>
      <c r="D393" s="52"/>
      <c r="E393" s="52"/>
      <c r="F393" s="54">
        <f t="shared" si="6"/>
        <v>0</v>
      </c>
      <c r="G393" s="64"/>
      <c r="H393" s="64"/>
      <c r="I393" s="64"/>
      <c r="J393" s="64"/>
    </row>
    <row r="394" spans="2:10" ht="15.75" customHeight="1" x14ac:dyDescent="0.3">
      <c r="B394" s="39" t="s">
        <v>391</v>
      </c>
      <c r="C394" s="52"/>
      <c r="D394" s="52"/>
      <c r="E394" s="52"/>
      <c r="F394" s="54">
        <f t="shared" si="6"/>
        <v>0</v>
      </c>
      <c r="G394" s="64"/>
      <c r="H394" s="64"/>
      <c r="I394" s="64"/>
      <c r="J394" s="64"/>
    </row>
    <row r="395" spans="2:10" ht="15.75" customHeight="1" x14ac:dyDescent="0.3">
      <c r="B395" s="39" t="s">
        <v>392</v>
      </c>
      <c r="C395" s="52"/>
      <c r="D395" s="52"/>
      <c r="E395" s="52"/>
      <c r="F395" s="54">
        <f t="shared" si="6"/>
        <v>0</v>
      </c>
      <c r="G395" s="64"/>
      <c r="H395" s="64"/>
      <c r="I395" s="64"/>
      <c r="J395" s="64"/>
    </row>
    <row r="396" spans="2:10" ht="15.75" customHeight="1" x14ac:dyDescent="0.3">
      <c r="B396" s="39" t="s">
        <v>393</v>
      </c>
      <c r="C396" s="52"/>
      <c r="D396" s="52"/>
      <c r="E396" s="52"/>
      <c r="F396" s="54">
        <f t="shared" si="6"/>
        <v>0</v>
      </c>
      <c r="G396" s="64"/>
      <c r="H396" s="64"/>
      <c r="I396" s="64"/>
      <c r="J396" s="64"/>
    </row>
    <row r="397" spans="2:10" ht="15.75" customHeight="1" x14ac:dyDescent="0.3">
      <c r="B397" s="39" t="s">
        <v>394</v>
      </c>
      <c r="C397" s="52"/>
      <c r="D397" s="52"/>
      <c r="E397" s="52"/>
      <c r="F397" s="54">
        <f t="shared" si="6"/>
        <v>0</v>
      </c>
      <c r="G397" s="64"/>
      <c r="H397" s="64"/>
      <c r="I397" s="64"/>
      <c r="J397" s="64"/>
    </row>
    <row r="398" spans="2:10" ht="15.75" customHeight="1" x14ac:dyDescent="0.3">
      <c r="B398" s="39" t="s">
        <v>395</v>
      </c>
      <c r="C398" s="52"/>
      <c r="D398" s="52"/>
      <c r="E398" s="52"/>
      <c r="F398" s="54">
        <f t="shared" si="6"/>
        <v>0</v>
      </c>
      <c r="G398" s="64"/>
      <c r="H398" s="64"/>
      <c r="I398" s="64"/>
      <c r="J398" s="64"/>
    </row>
    <row r="399" spans="2:10" ht="15.75" customHeight="1" x14ac:dyDescent="0.3">
      <c r="B399" s="39" t="s">
        <v>396</v>
      </c>
      <c r="C399" s="52"/>
      <c r="D399" s="52"/>
      <c r="E399" s="52"/>
      <c r="F399" s="54">
        <f t="shared" si="6"/>
        <v>0</v>
      </c>
      <c r="G399" s="64"/>
      <c r="H399" s="64"/>
      <c r="I399" s="64"/>
      <c r="J399" s="64"/>
    </row>
    <row r="400" spans="2:10" ht="15.75" customHeight="1" x14ac:dyDescent="0.3">
      <c r="B400" s="39" t="s">
        <v>397</v>
      </c>
      <c r="C400" s="52"/>
      <c r="D400" s="52"/>
      <c r="E400" s="52"/>
      <c r="F400" s="54">
        <f t="shared" si="6"/>
        <v>0</v>
      </c>
      <c r="G400" s="64"/>
      <c r="H400" s="64"/>
      <c r="I400" s="64"/>
      <c r="J400" s="64"/>
    </row>
    <row r="401" spans="2:10" ht="15.75" customHeight="1" x14ac:dyDescent="0.3">
      <c r="B401" s="39" t="s">
        <v>398</v>
      </c>
      <c r="C401" s="52"/>
      <c r="D401" s="52"/>
      <c r="E401" s="52"/>
      <c r="F401" s="54">
        <f t="shared" si="6"/>
        <v>0</v>
      </c>
      <c r="G401" s="64"/>
      <c r="H401" s="64"/>
      <c r="I401" s="64"/>
      <c r="J401" s="64"/>
    </row>
    <row r="402" spans="2:10" ht="15.75" customHeight="1" x14ac:dyDescent="0.3">
      <c r="B402" s="39" t="s">
        <v>399</v>
      </c>
      <c r="C402" s="52"/>
      <c r="D402" s="52"/>
      <c r="E402" s="52"/>
      <c r="F402" s="54">
        <f t="shared" si="6"/>
        <v>0</v>
      </c>
      <c r="G402" s="64"/>
      <c r="H402" s="64"/>
      <c r="I402" s="64"/>
      <c r="J402" s="64"/>
    </row>
    <row r="403" spans="2:10" ht="15.75" customHeight="1" x14ac:dyDescent="0.3">
      <c r="B403" s="39" t="s">
        <v>400</v>
      </c>
      <c r="C403" s="52"/>
      <c r="D403" s="52"/>
      <c r="E403" s="52"/>
      <c r="F403" s="54">
        <f t="shared" si="6"/>
        <v>0</v>
      </c>
      <c r="G403" s="64"/>
      <c r="H403" s="64"/>
      <c r="I403" s="64"/>
      <c r="J403" s="64"/>
    </row>
    <row r="404" spans="2:10" ht="15.75" customHeight="1" x14ac:dyDescent="0.3">
      <c r="B404" s="39" t="s">
        <v>401</v>
      </c>
      <c r="C404" s="52"/>
      <c r="D404" s="52"/>
      <c r="E404" s="52"/>
      <c r="F404" s="54">
        <f t="shared" si="6"/>
        <v>0</v>
      </c>
      <c r="G404" s="64"/>
      <c r="H404" s="64"/>
      <c r="I404" s="64"/>
      <c r="J404" s="64"/>
    </row>
    <row r="405" spans="2:10" ht="15.75" customHeight="1" x14ac:dyDescent="0.3">
      <c r="B405" s="39" t="s">
        <v>402</v>
      </c>
      <c r="C405" s="52"/>
      <c r="D405" s="52"/>
      <c r="E405" s="52"/>
      <c r="F405" s="54">
        <f t="shared" si="6"/>
        <v>0</v>
      </c>
      <c r="G405" s="64"/>
      <c r="H405" s="64"/>
      <c r="I405" s="64"/>
      <c r="J405" s="64"/>
    </row>
    <row r="406" spans="2:10" ht="15.75" customHeight="1" x14ac:dyDescent="0.3">
      <c r="B406" s="39" t="s">
        <v>403</v>
      </c>
      <c r="C406" s="52"/>
      <c r="D406" s="52"/>
      <c r="E406" s="52"/>
      <c r="F406" s="54">
        <f t="shared" si="6"/>
        <v>0</v>
      </c>
      <c r="G406" s="64"/>
      <c r="H406" s="64"/>
      <c r="I406" s="64"/>
      <c r="J406" s="64"/>
    </row>
    <row r="407" spans="2:10" ht="15.75" customHeight="1" x14ac:dyDescent="0.3">
      <c r="B407" s="39" t="s">
        <v>404</v>
      </c>
      <c r="C407" s="52"/>
      <c r="D407" s="52"/>
      <c r="E407" s="52"/>
      <c r="F407" s="54">
        <f t="shared" si="6"/>
        <v>0</v>
      </c>
      <c r="G407" s="64"/>
      <c r="H407" s="64"/>
      <c r="I407" s="64"/>
      <c r="J407" s="64"/>
    </row>
    <row r="408" spans="2:10" ht="15.75" customHeight="1" x14ac:dyDescent="0.3">
      <c r="B408" s="39" t="s">
        <v>405</v>
      </c>
      <c r="C408" s="52"/>
      <c r="D408" s="52"/>
      <c r="E408" s="52"/>
      <c r="F408" s="54">
        <f t="shared" si="6"/>
        <v>0</v>
      </c>
      <c r="G408" s="64"/>
      <c r="H408" s="64"/>
      <c r="I408" s="64"/>
      <c r="J408" s="64"/>
    </row>
    <row r="409" spans="2:10" ht="15.75" customHeight="1" x14ac:dyDescent="0.3">
      <c r="B409" s="39" t="s">
        <v>406</v>
      </c>
      <c r="C409" s="52"/>
      <c r="D409" s="52"/>
      <c r="E409" s="52"/>
      <c r="F409" s="54">
        <f t="shared" si="6"/>
        <v>0</v>
      </c>
      <c r="G409" s="64"/>
      <c r="H409" s="64"/>
      <c r="I409" s="64"/>
      <c r="J409" s="64"/>
    </row>
    <row r="410" spans="2:10" ht="15.75" customHeight="1" x14ac:dyDescent="0.3">
      <c r="B410" s="39" t="s">
        <v>407</v>
      </c>
      <c r="C410" s="52"/>
      <c r="D410" s="52"/>
      <c r="E410" s="52"/>
      <c r="F410" s="54">
        <f t="shared" si="6"/>
        <v>0</v>
      </c>
      <c r="G410" s="64"/>
      <c r="H410" s="64"/>
      <c r="I410" s="64"/>
      <c r="J410" s="64"/>
    </row>
    <row r="411" spans="2:10" ht="15.75" customHeight="1" x14ac:dyDescent="0.3">
      <c r="B411" s="39" t="s">
        <v>408</v>
      </c>
      <c r="C411" s="52"/>
      <c r="D411" s="52"/>
      <c r="E411" s="52"/>
      <c r="F411" s="54">
        <f t="shared" si="6"/>
        <v>0</v>
      </c>
      <c r="G411" s="64"/>
      <c r="H411" s="64"/>
      <c r="I411" s="64"/>
      <c r="J411" s="64"/>
    </row>
    <row r="412" spans="2:10" ht="15.75" customHeight="1" x14ac:dyDescent="0.3">
      <c r="B412" s="39" t="s">
        <v>409</v>
      </c>
      <c r="C412" s="52"/>
      <c r="D412" s="52"/>
      <c r="E412" s="52"/>
      <c r="F412" s="54">
        <f t="shared" si="6"/>
        <v>0</v>
      </c>
      <c r="G412" s="64"/>
      <c r="H412" s="64"/>
      <c r="I412" s="64"/>
      <c r="J412" s="64"/>
    </row>
    <row r="413" spans="2:10" ht="15.75" customHeight="1" x14ac:dyDescent="0.3">
      <c r="B413" s="39" t="s">
        <v>410</v>
      </c>
      <c r="C413" s="52"/>
      <c r="D413" s="52"/>
      <c r="E413" s="52"/>
      <c r="F413" s="54">
        <f t="shared" si="6"/>
        <v>0</v>
      </c>
      <c r="G413" s="64"/>
      <c r="H413" s="64"/>
      <c r="I413" s="64"/>
      <c r="J413" s="64"/>
    </row>
    <row r="414" spans="2:10" ht="15.75" customHeight="1" x14ac:dyDescent="0.3">
      <c r="B414" s="39" t="s">
        <v>411</v>
      </c>
      <c r="C414" s="52" t="s">
        <v>295</v>
      </c>
      <c r="D414" s="52">
        <v>75000</v>
      </c>
      <c r="E414" s="52"/>
      <c r="F414" s="54">
        <f t="shared" si="6"/>
        <v>0</v>
      </c>
      <c r="G414" s="64"/>
      <c r="H414" s="64"/>
      <c r="I414" s="64"/>
      <c r="J414" s="64"/>
    </row>
    <row r="415" spans="2:10" ht="15.75" customHeight="1" x14ac:dyDescent="0.3">
      <c r="B415" s="39" t="s">
        <v>412</v>
      </c>
      <c r="C415" s="52"/>
      <c r="D415" s="52"/>
      <c r="E415" s="52"/>
      <c r="F415" s="54">
        <f t="shared" si="6"/>
        <v>0</v>
      </c>
      <c r="G415" s="64"/>
      <c r="H415" s="64"/>
      <c r="I415" s="64"/>
      <c r="J415" s="64"/>
    </row>
    <row r="416" spans="2:10" ht="15.75" customHeight="1" x14ac:dyDescent="0.3">
      <c r="B416" s="39" t="s">
        <v>413</v>
      </c>
      <c r="C416" s="52"/>
      <c r="D416" s="52"/>
      <c r="E416" s="52"/>
      <c r="F416" s="54">
        <f t="shared" si="6"/>
        <v>0</v>
      </c>
      <c r="G416" s="64"/>
      <c r="H416" s="64"/>
      <c r="I416" s="64"/>
      <c r="J416" s="64"/>
    </row>
    <row r="417" spans="2:10" ht="15.75" customHeight="1" x14ac:dyDescent="0.3">
      <c r="B417" s="39" t="s">
        <v>414</v>
      </c>
      <c r="C417" s="52"/>
      <c r="D417" s="52"/>
      <c r="E417" s="52"/>
      <c r="F417" s="54">
        <f t="shared" si="6"/>
        <v>0</v>
      </c>
      <c r="G417" s="64"/>
      <c r="H417" s="64"/>
      <c r="I417" s="64"/>
      <c r="J417" s="64"/>
    </row>
    <row r="418" spans="2:10" ht="15.75" customHeight="1" x14ac:dyDescent="0.3">
      <c r="B418" s="39" t="s">
        <v>415</v>
      </c>
      <c r="C418" s="52"/>
      <c r="D418" s="52"/>
      <c r="E418" s="52"/>
      <c r="F418" s="54">
        <f t="shared" si="6"/>
        <v>0</v>
      </c>
      <c r="G418" s="64"/>
      <c r="H418" s="64"/>
      <c r="I418" s="64"/>
      <c r="J418" s="64"/>
    </row>
    <row r="419" spans="2:10" ht="15.75" customHeight="1" x14ac:dyDescent="0.3">
      <c r="B419" s="39" t="s">
        <v>416</v>
      </c>
      <c r="C419" s="52"/>
      <c r="D419" s="52"/>
      <c r="E419" s="52"/>
      <c r="F419" s="54">
        <f t="shared" si="6"/>
        <v>0</v>
      </c>
      <c r="G419" s="64"/>
      <c r="H419" s="64"/>
      <c r="I419" s="64"/>
      <c r="J419" s="64"/>
    </row>
    <row r="420" spans="2:10" ht="15.75" customHeight="1" x14ac:dyDescent="0.3">
      <c r="B420" s="39" t="s">
        <v>416</v>
      </c>
      <c r="C420" s="52"/>
      <c r="D420" s="52"/>
      <c r="E420" s="52"/>
      <c r="F420" s="54">
        <f t="shared" si="6"/>
        <v>0</v>
      </c>
      <c r="G420" s="64"/>
      <c r="H420" s="64"/>
      <c r="I420" s="64"/>
      <c r="J420" s="64"/>
    </row>
    <row r="421" spans="2:10" ht="15.75" customHeight="1" x14ac:dyDescent="0.3">
      <c r="B421" s="39" t="s">
        <v>417</v>
      </c>
      <c r="C421" s="52"/>
      <c r="D421" s="52"/>
      <c r="E421" s="52"/>
      <c r="F421" s="54">
        <f t="shared" si="6"/>
        <v>0</v>
      </c>
      <c r="G421" s="64"/>
      <c r="H421" s="64"/>
      <c r="I421" s="64"/>
      <c r="J421" s="64"/>
    </row>
    <row r="422" spans="2:10" ht="15.75" customHeight="1" x14ac:dyDescent="0.3">
      <c r="B422" s="39" t="s">
        <v>418</v>
      </c>
      <c r="C422" s="52"/>
      <c r="D422" s="52"/>
      <c r="E422" s="52"/>
      <c r="F422" s="54">
        <f t="shared" si="6"/>
        <v>0</v>
      </c>
      <c r="G422" s="64"/>
      <c r="H422" s="64"/>
      <c r="I422" s="64"/>
      <c r="J422" s="64"/>
    </row>
    <row r="423" spans="2:10" ht="15.75" customHeight="1" x14ac:dyDescent="0.3">
      <c r="B423" s="39" t="s">
        <v>419</v>
      </c>
      <c r="C423" s="52"/>
      <c r="D423" s="52"/>
      <c r="E423" s="52"/>
      <c r="F423" s="54">
        <f t="shared" si="6"/>
        <v>0</v>
      </c>
      <c r="G423" s="64"/>
      <c r="H423" s="64"/>
      <c r="I423" s="64"/>
      <c r="J423" s="64"/>
    </row>
    <row r="424" spans="2:10" ht="15.75" customHeight="1" x14ac:dyDescent="0.3">
      <c r="B424" s="39" t="s">
        <v>420</v>
      </c>
      <c r="C424" s="52"/>
      <c r="D424" s="52"/>
      <c r="E424" s="52"/>
      <c r="F424" s="54">
        <f t="shared" si="6"/>
        <v>0</v>
      </c>
      <c r="G424" s="64"/>
      <c r="H424" s="64"/>
      <c r="I424" s="64"/>
      <c r="J424" s="64"/>
    </row>
    <row r="425" spans="2:10" ht="15.75" customHeight="1" x14ac:dyDescent="0.3">
      <c r="B425" s="39" t="s">
        <v>421</v>
      </c>
      <c r="C425" s="52"/>
      <c r="D425" s="52"/>
      <c r="E425" s="52"/>
      <c r="F425" s="54">
        <f t="shared" si="6"/>
        <v>0</v>
      </c>
      <c r="G425" s="64"/>
      <c r="H425" s="64"/>
      <c r="I425" s="64"/>
      <c r="J425" s="64"/>
    </row>
    <row r="426" spans="2:10" ht="15.75" customHeight="1" x14ac:dyDescent="0.3">
      <c r="B426" s="39" t="s">
        <v>422</v>
      </c>
      <c r="C426" s="52"/>
      <c r="D426" s="52"/>
      <c r="E426" s="52"/>
      <c r="F426" s="54">
        <f t="shared" si="6"/>
        <v>0</v>
      </c>
      <c r="G426" s="64"/>
      <c r="H426" s="64"/>
      <c r="I426" s="64"/>
      <c r="J426" s="64"/>
    </row>
    <row r="427" spans="2:10" ht="15.75" customHeight="1" x14ac:dyDescent="0.3">
      <c r="B427" s="39" t="s">
        <v>423</v>
      </c>
      <c r="C427" s="52"/>
      <c r="D427" s="52"/>
      <c r="E427" s="52"/>
      <c r="F427" s="54">
        <f t="shared" si="6"/>
        <v>0</v>
      </c>
      <c r="G427" s="64"/>
      <c r="H427" s="64"/>
      <c r="I427" s="64"/>
      <c r="J427" s="64"/>
    </row>
    <row r="428" spans="2:10" ht="15.75" customHeight="1" x14ac:dyDescent="0.3">
      <c r="B428" s="39" t="s">
        <v>424</v>
      </c>
      <c r="C428" s="52"/>
      <c r="D428" s="52"/>
      <c r="E428" s="52"/>
      <c r="F428" s="54">
        <f t="shared" si="6"/>
        <v>0</v>
      </c>
      <c r="G428" s="64"/>
      <c r="H428" s="64"/>
      <c r="I428" s="64"/>
      <c r="J428" s="64"/>
    </row>
    <row r="429" spans="2:10" ht="15.75" customHeight="1" x14ac:dyDescent="0.3">
      <c r="B429" s="39" t="s">
        <v>425</v>
      </c>
      <c r="C429" s="52"/>
      <c r="D429" s="52"/>
      <c r="E429" s="52"/>
      <c r="F429" s="54">
        <f t="shared" si="6"/>
        <v>0</v>
      </c>
      <c r="G429" s="64"/>
      <c r="H429" s="64"/>
      <c r="I429" s="64"/>
      <c r="J429" s="64"/>
    </row>
    <row r="430" spans="2:10" ht="15.75" customHeight="1" x14ac:dyDescent="0.3">
      <c r="B430" s="39" t="s">
        <v>426</v>
      </c>
      <c r="C430" s="52"/>
      <c r="D430" s="52"/>
      <c r="E430" s="52"/>
      <c r="F430" s="54">
        <f t="shared" si="6"/>
        <v>0</v>
      </c>
      <c r="G430" s="64"/>
      <c r="H430" s="64"/>
      <c r="I430" s="64"/>
      <c r="J430" s="64"/>
    </row>
    <row r="431" spans="2:10" ht="15.75" customHeight="1" x14ac:dyDescent="0.3">
      <c r="B431" s="39" t="s">
        <v>427</v>
      </c>
      <c r="C431" s="52"/>
      <c r="D431" s="52"/>
      <c r="E431" s="52"/>
      <c r="F431" s="54">
        <f t="shared" si="6"/>
        <v>0</v>
      </c>
      <c r="G431" s="64"/>
      <c r="H431" s="64"/>
      <c r="I431" s="64"/>
      <c r="J431" s="64"/>
    </row>
    <row r="432" spans="2:10" ht="15.75" customHeight="1" x14ac:dyDescent="0.3">
      <c r="B432" s="39" t="s">
        <v>428</v>
      </c>
      <c r="C432" s="52"/>
      <c r="D432" s="52"/>
      <c r="E432" s="52"/>
      <c r="F432" s="54">
        <f t="shared" si="6"/>
        <v>0</v>
      </c>
      <c r="G432" s="64"/>
      <c r="H432" s="64"/>
      <c r="I432" s="64"/>
      <c r="J432" s="64"/>
    </row>
    <row r="433" spans="2:10" ht="15.75" customHeight="1" x14ac:dyDescent="0.3">
      <c r="B433" s="39" t="s">
        <v>429</v>
      </c>
      <c r="C433" s="52"/>
      <c r="D433" s="52"/>
      <c r="E433" s="52"/>
      <c r="F433" s="54">
        <f t="shared" si="6"/>
        <v>0</v>
      </c>
      <c r="G433" s="64"/>
      <c r="H433" s="64"/>
      <c r="I433" s="64"/>
      <c r="J433" s="64"/>
    </row>
    <row r="434" spans="2:10" ht="15.75" customHeight="1" x14ac:dyDescent="0.3">
      <c r="B434" s="39" t="s">
        <v>430</v>
      </c>
      <c r="C434" s="52"/>
      <c r="D434" s="52"/>
      <c r="E434" s="52"/>
      <c r="F434" s="54">
        <f t="shared" si="6"/>
        <v>0</v>
      </c>
      <c r="G434" s="64"/>
      <c r="H434" s="64"/>
      <c r="I434" s="64"/>
      <c r="J434" s="64"/>
    </row>
    <row r="435" spans="2:10" ht="15.75" customHeight="1" x14ac:dyDescent="0.3">
      <c r="B435" s="39" t="s">
        <v>431</v>
      </c>
      <c r="C435" s="52"/>
      <c r="D435" s="52"/>
      <c r="E435" s="52"/>
      <c r="F435" s="54">
        <f t="shared" si="6"/>
        <v>0</v>
      </c>
      <c r="G435" s="64"/>
      <c r="H435" s="64"/>
      <c r="I435" s="64"/>
      <c r="J435" s="64"/>
    </row>
    <row r="436" spans="2:10" ht="15.75" customHeight="1" x14ac:dyDescent="0.3">
      <c r="B436" s="39" t="s">
        <v>432</v>
      </c>
      <c r="C436" s="52"/>
      <c r="D436" s="52"/>
      <c r="E436" s="52"/>
      <c r="F436" s="54">
        <f t="shared" si="6"/>
        <v>0</v>
      </c>
      <c r="G436" s="64"/>
      <c r="H436" s="64"/>
      <c r="I436" s="64"/>
      <c r="J436" s="64"/>
    </row>
    <row r="437" spans="2:10" ht="15.75" customHeight="1" x14ac:dyDescent="0.3">
      <c r="B437" s="39" t="s">
        <v>433</v>
      </c>
      <c r="C437" s="52"/>
      <c r="D437" s="52"/>
      <c r="E437" s="52"/>
      <c r="F437" s="54">
        <f t="shared" si="6"/>
        <v>0</v>
      </c>
      <c r="G437" s="64"/>
      <c r="H437" s="64"/>
      <c r="I437" s="64"/>
      <c r="J437" s="64"/>
    </row>
    <row r="438" spans="2:10" ht="15.75" customHeight="1" x14ac:dyDescent="0.3">
      <c r="B438" s="39" t="s">
        <v>434</v>
      </c>
      <c r="C438" s="52"/>
      <c r="D438" s="52"/>
      <c r="E438" s="52"/>
      <c r="F438" s="54">
        <f t="shared" si="6"/>
        <v>0</v>
      </c>
      <c r="G438" s="64"/>
      <c r="H438" s="64"/>
      <c r="I438" s="64"/>
      <c r="J438" s="64"/>
    </row>
    <row r="439" spans="2:10" ht="15.75" customHeight="1" x14ac:dyDescent="0.3">
      <c r="B439" s="39" t="s">
        <v>435</v>
      </c>
      <c r="C439" s="67" t="s">
        <v>436</v>
      </c>
      <c r="D439" s="52">
        <v>1600000</v>
      </c>
      <c r="E439" s="52"/>
      <c r="F439" s="54">
        <f t="shared" si="6"/>
        <v>0</v>
      </c>
      <c r="G439" s="64"/>
      <c r="H439" s="64"/>
      <c r="I439" s="64"/>
      <c r="J439" s="64"/>
    </row>
    <row r="440" spans="2:10" ht="15.75" customHeight="1" x14ac:dyDescent="0.3">
      <c r="B440" s="39" t="s">
        <v>437</v>
      </c>
      <c r="C440" s="67" t="s">
        <v>436</v>
      </c>
      <c r="D440" s="52">
        <v>1600000</v>
      </c>
      <c r="E440" s="52"/>
      <c r="F440" s="54">
        <f t="shared" si="6"/>
        <v>0</v>
      </c>
      <c r="G440" s="64"/>
      <c r="H440" s="64"/>
      <c r="I440" s="64"/>
      <c r="J440" s="64"/>
    </row>
    <row r="441" spans="2:10" ht="15.75" customHeight="1" x14ac:dyDescent="0.3">
      <c r="B441" s="39" t="s">
        <v>438</v>
      </c>
      <c r="C441" s="67" t="s">
        <v>436</v>
      </c>
      <c r="D441" s="52">
        <v>1600000</v>
      </c>
      <c r="E441" s="52"/>
      <c r="F441" s="54">
        <f t="shared" si="6"/>
        <v>0</v>
      </c>
      <c r="G441" s="64"/>
      <c r="H441" s="64"/>
      <c r="I441" s="64"/>
      <c r="J441" s="64"/>
    </row>
    <row r="442" spans="2:10" ht="15.75" customHeight="1" x14ac:dyDescent="0.3">
      <c r="B442" s="39" t="s">
        <v>439</v>
      </c>
      <c r="C442" s="67" t="s">
        <v>436</v>
      </c>
      <c r="D442" s="52">
        <v>1600000</v>
      </c>
      <c r="E442" s="52"/>
      <c r="F442" s="54">
        <f t="shared" si="6"/>
        <v>0</v>
      </c>
      <c r="G442" s="64"/>
      <c r="H442" s="64"/>
      <c r="I442" s="64"/>
      <c r="J442" s="64"/>
    </row>
    <row r="443" spans="2:10" ht="15.75" customHeight="1" x14ac:dyDescent="0.3">
      <c r="B443" s="39" t="s">
        <v>440</v>
      </c>
      <c r="C443" s="67" t="s">
        <v>436</v>
      </c>
      <c r="D443" s="52">
        <v>1600000</v>
      </c>
      <c r="E443" s="52"/>
      <c r="F443" s="54">
        <f t="shared" si="6"/>
        <v>0</v>
      </c>
      <c r="G443" s="64"/>
      <c r="H443" s="64"/>
      <c r="I443" s="64"/>
      <c r="J443" s="64"/>
    </row>
    <row r="444" spans="2:10" ht="15.75" customHeight="1" x14ac:dyDescent="0.3">
      <c r="B444" s="39" t="s">
        <v>441</v>
      </c>
      <c r="C444" s="67" t="s">
        <v>436</v>
      </c>
      <c r="D444" s="52">
        <v>750000</v>
      </c>
      <c r="E444" s="52"/>
      <c r="F444" s="54">
        <f t="shared" si="6"/>
        <v>0</v>
      </c>
      <c r="G444" s="64"/>
      <c r="H444" s="64"/>
      <c r="I444" s="64"/>
      <c r="J444" s="64"/>
    </row>
    <row r="445" spans="2:10" ht="15.75" customHeight="1" x14ac:dyDescent="0.3">
      <c r="B445" s="39" t="s">
        <v>442</v>
      </c>
      <c r="C445" s="67" t="s">
        <v>436</v>
      </c>
      <c r="D445" s="52">
        <v>900000</v>
      </c>
      <c r="E445" s="52"/>
      <c r="F445" s="54">
        <f t="shared" si="6"/>
        <v>0</v>
      </c>
      <c r="G445" s="64"/>
      <c r="H445" s="64"/>
      <c r="I445" s="64"/>
      <c r="J445" s="64"/>
    </row>
    <row r="446" spans="2:10" ht="15.75" customHeight="1" x14ac:dyDescent="0.3">
      <c r="B446" s="39" t="s">
        <v>443</v>
      </c>
      <c r="C446" s="67" t="s">
        <v>436</v>
      </c>
      <c r="D446" s="52">
        <v>1100000</v>
      </c>
      <c r="E446" s="52"/>
      <c r="F446" s="54">
        <f t="shared" si="6"/>
        <v>0</v>
      </c>
      <c r="G446" s="64"/>
      <c r="H446" s="64"/>
      <c r="I446" s="64"/>
      <c r="J446" s="64"/>
    </row>
    <row r="447" spans="2:10" ht="15.75" customHeight="1" x14ac:dyDescent="0.3">
      <c r="B447" s="39" t="s">
        <v>444</v>
      </c>
      <c r="C447" s="67" t="s">
        <v>436</v>
      </c>
      <c r="D447" s="52">
        <v>1100000</v>
      </c>
      <c r="E447" s="52"/>
      <c r="F447" s="54">
        <f t="shared" si="6"/>
        <v>0</v>
      </c>
      <c r="G447" s="64"/>
      <c r="H447" s="64"/>
      <c r="I447" s="64"/>
      <c r="J447" s="64"/>
    </row>
    <row r="448" spans="2:10" ht="15.75" customHeight="1" x14ac:dyDescent="0.3">
      <c r="B448" s="39" t="s">
        <v>445</v>
      </c>
      <c r="C448" s="67" t="s">
        <v>436</v>
      </c>
      <c r="D448" s="52">
        <v>1100000</v>
      </c>
      <c r="E448" s="52"/>
      <c r="F448" s="54">
        <f t="shared" si="6"/>
        <v>0</v>
      </c>
      <c r="G448" s="64"/>
      <c r="H448" s="64"/>
      <c r="I448" s="64"/>
      <c r="J448" s="64"/>
    </row>
    <row r="449" spans="2:10" ht="15.75" customHeight="1" x14ac:dyDescent="0.3">
      <c r="B449" s="39" t="s">
        <v>446</v>
      </c>
      <c r="C449" s="67" t="s">
        <v>436</v>
      </c>
      <c r="D449" s="52">
        <v>1100000</v>
      </c>
      <c r="E449" s="52"/>
      <c r="F449" s="54">
        <f t="shared" si="6"/>
        <v>0</v>
      </c>
      <c r="G449" s="64"/>
      <c r="H449" s="64"/>
      <c r="I449" s="64"/>
      <c r="J449" s="64"/>
    </row>
    <row r="450" spans="2:10" ht="15.75" customHeight="1" x14ac:dyDescent="0.3">
      <c r="B450" s="39" t="s">
        <v>447</v>
      </c>
      <c r="C450" s="67" t="s">
        <v>436</v>
      </c>
      <c r="D450" s="52">
        <v>1100000</v>
      </c>
      <c r="E450" s="52"/>
      <c r="F450" s="54">
        <f t="shared" si="6"/>
        <v>0</v>
      </c>
      <c r="G450" s="64"/>
      <c r="H450" s="64"/>
      <c r="I450" s="64"/>
      <c r="J450" s="64"/>
    </row>
    <row r="451" spans="2:10" ht="15.75" customHeight="1" x14ac:dyDescent="0.3">
      <c r="B451" s="39" t="s">
        <v>448</v>
      </c>
      <c r="C451" s="67" t="s">
        <v>436</v>
      </c>
      <c r="D451" s="52">
        <v>1500000</v>
      </c>
      <c r="E451" s="52"/>
      <c r="F451" s="54">
        <f t="shared" si="6"/>
        <v>0</v>
      </c>
      <c r="G451" s="64"/>
      <c r="H451" s="64"/>
      <c r="I451" s="64"/>
      <c r="J451" s="64"/>
    </row>
    <row r="452" spans="2:10" ht="15.75" customHeight="1" x14ac:dyDescent="0.3">
      <c r="B452" s="39" t="s">
        <v>449</v>
      </c>
      <c r="C452" s="67" t="s">
        <v>436</v>
      </c>
      <c r="D452" s="52">
        <v>1500000</v>
      </c>
      <c r="E452" s="52"/>
      <c r="F452" s="54">
        <f t="shared" si="6"/>
        <v>0</v>
      </c>
      <c r="G452" s="64"/>
      <c r="H452" s="64"/>
      <c r="I452" s="64"/>
      <c r="J452" s="64"/>
    </row>
    <row r="453" spans="2:10" ht="15.75" customHeight="1" x14ac:dyDescent="0.3">
      <c r="B453" s="39" t="s">
        <v>450</v>
      </c>
      <c r="C453" s="67" t="s">
        <v>436</v>
      </c>
      <c r="D453" s="52">
        <v>1500000</v>
      </c>
      <c r="E453" s="52"/>
      <c r="F453" s="54">
        <f t="shared" si="6"/>
        <v>0</v>
      </c>
      <c r="G453" s="64"/>
      <c r="H453" s="64"/>
      <c r="I453" s="64"/>
      <c r="J453" s="64"/>
    </row>
    <row r="454" spans="2:10" ht="15.75" customHeight="1" x14ac:dyDescent="0.3">
      <c r="B454" s="39" t="s">
        <v>451</v>
      </c>
      <c r="C454" s="52"/>
      <c r="D454" s="52"/>
      <c r="E454" s="52"/>
      <c r="F454" s="54">
        <f t="shared" si="6"/>
        <v>0</v>
      </c>
      <c r="G454" s="64"/>
      <c r="H454" s="64"/>
      <c r="I454" s="64"/>
      <c r="J454" s="64"/>
    </row>
    <row r="455" spans="2:10" ht="15.75" customHeight="1" x14ac:dyDescent="0.3">
      <c r="B455" s="39" t="s">
        <v>452</v>
      </c>
      <c r="C455" s="52"/>
      <c r="D455" s="52"/>
      <c r="E455" s="52"/>
      <c r="F455" s="54">
        <f t="shared" si="6"/>
        <v>0</v>
      </c>
      <c r="G455" s="64"/>
      <c r="H455" s="64"/>
      <c r="I455" s="64"/>
      <c r="J455" s="64"/>
    </row>
    <row r="456" spans="2:10" ht="15.75" customHeight="1" x14ac:dyDescent="0.3">
      <c r="B456" s="39" t="s">
        <v>453</v>
      </c>
      <c r="C456" s="52"/>
      <c r="D456" s="52"/>
      <c r="E456" s="52"/>
      <c r="F456" s="54">
        <f t="shared" si="6"/>
        <v>0</v>
      </c>
      <c r="G456" s="64"/>
      <c r="H456" s="64"/>
      <c r="I456" s="64"/>
      <c r="J456" s="64"/>
    </row>
    <row r="457" spans="2:10" ht="15.75" customHeight="1" x14ac:dyDescent="0.3">
      <c r="B457" s="39" t="s">
        <v>454</v>
      </c>
      <c r="C457" s="52"/>
      <c r="D457" s="52"/>
      <c r="E457" s="52"/>
      <c r="F457" s="54">
        <f t="shared" si="6"/>
        <v>0</v>
      </c>
      <c r="G457" s="64"/>
      <c r="H457" s="64"/>
      <c r="I457" s="64"/>
      <c r="J457" s="64"/>
    </row>
    <row r="458" spans="2:10" ht="15.75" customHeight="1" x14ac:dyDescent="0.3">
      <c r="B458" s="39" t="s">
        <v>454</v>
      </c>
      <c r="C458" s="52"/>
      <c r="D458" s="52"/>
      <c r="E458" s="52"/>
      <c r="F458" s="54">
        <f t="shared" si="6"/>
        <v>0</v>
      </c>
      <c r="G458" s="64"/>
      <c r="H458" s="64"/>
      <c r="I458" s="64"/>
      <c r="J458" s="64"/>
    </row>
    <row r="459" spans="2:10" ht="15.75" customHeight="1" x14ac:dyDescent="0.3">
      <c r="B459" s="39" t="s">
        <v>455</v>
      </c>
      <c r="C459" s="52"/>
      <c r="D459" s="52"/>
      <c r="E459" s="52"/>
      <c r="F459" s="54">
        <f t="shared" si="6"/>
        <v>0</v>
      </c>
      <c r="G459" s="64"/>
      <c r="H459" s="64"/>
      <c r="I459" s="64"/>
      <c r="J459" s="64"/>
    </row>
    <row r="460" spans="2:10" ht="15.75" customHeight="1" x14ac:dyDescent="0.3">
      <c r="B460" s="39" t="s">
        <v>456</v>
      </c>
      <c r="C460" s="52"/>
      <c r="D460" s="52"/>
      <c r="E460" s="52"/>
      <c r="F460" s="54">
        <f t="shared" si="6"/>
        <v>0</v>
      </c>
      <c r="G460" s="64"/>
      <c r="H460" s="64"/>
      <c r="I460" s="64"/>
      <c r="J460" s="64"/>
    </row>
    <row r="461" spans="2:10" ht="15.75" customHeight="1" x14ac:dyDescent="0.3">
      <c r="B461" s="39" t="s">
        <v>457</v>
      </c>
      <c r="C461" s="52"/>
      <c r="D461" s="52"/>
      <c r="E461" s="52"/>
      <c r="F461" s="54">
        <f t="shared" si="6"/>
        <v>0</v>
      </c>
      <c r="G461" s="64"/>
      <c r="H461" s="64"/>
      <c r="I461" s="64"/>
      <c r="J461" s="64"/>
    </row>
    <row r="462" spans="2:10" ht="15.75" customHeight="1" x14ac:dyDescent="0.3">
      <c r="B462" s="39" t="s">
        <v>458</v>
      </c>
      <c r="C462" s="52"/>
      <c r="D462" s="52"/>
      <c r="E462" s="52"/>
      <c r="F462" s="54">
        <f t="shared" si="6"/>
        <v>0</v>
      </c>
      <c r="G462" s="64"/>
      <c r="H462" s="64"/>
      <c r="I462" s="64"/>
      <c r="J462" s="64"/>
    </row>
    <row r="463" spans="2:10" ht="15.75" customHeight="1" x14ac:dyDescent="0.3">
      <c r="B463" s="39" t="s">
        <v>459</v>
      </c>
      <c r="C463" s="52"/>
      <c r="D463" s="52"/>
      <c r="E463" s="52"/>
      <c r="F463" s="54">
        <f t="shared" si="6"/>
        <v>0</v>
      </c>
      <c r="G463" s="64"/>
      <c r="H463" s="64"/>
      <c r="I463" s="64"/>
      <c r="J463" s="64"/>
    </row>
    <row r="464" spans="2:10" ht="15.75" customHeight="1" x14ac:dyDescent="0.3">
      <c r="B464" s="56"/>
      <c r="C464" s="52"/>
      <c r="D464" s="52"/>
      <c r="E464" s="52"/>
      <c r="F464" s="54">
        <f t="shared" si="6"/>
        <v>0</v>
      </c>
      <c r="G464" s="64"/>
      <c r="H464" s="64"/>
      <c r="I464" s="64"/>
      <c r="J464" s="64"/>
    </row>
    <row r="465" spans="1:20" ht="15.75" customHeight="1" x14ac:dyDescent="0.3">
      <c r="B465" s="56"/>
      <c r="C465" s="52"/>
      <c r="D465" s="52"/>
      <c r="E465" s="52"/>
      <c r="F465" s="54"/>
      <c r="G465" s="64"/>
      <c r="H465" s="64"/>
      <c r="I465" s="64"/>
      <c r="J465" s="64"/>
    </row>
    <row r="466" spans="1:20" ht="15.75" customHeight="1" x14ac:dyDescent="0.3">
      <c r="B466" s="56"/>
      <c r="C466" s="52"/>
      <c r="D466" s="52"/>
      <c r="E466" s="52"/>
      <c r="F466" s="54"/>
      <c r="G466" s="64"/>
      <c r="H466" s="64"/>
      <c r="I466" s="64"/>
      <c r="J466" s="64"/>
    </row>
    <row r="467" spans="1:20" ht="15.75" customHeight="1" x14ac:dyDescent="0.3">
      <c r="B467" s="56"/>
      <c r="C467" s="52"/>
      <c r="D467" s="52"/>
      <c r="E467" s="52"/>
      <c r="F467" s="54"/>
      <c r="G467" s="64"/>
      <c r="H467" s="64"/>
      <c r="I467" s="64"/>
      <c r="J467" s="64"/>
    </row>
    <row r="468" spans="1:20" ht="15.75" customHeight="1" x14ac:dyDescent="0.3">
      <c r="B468" s="56"/>
      <c r="C468" s="52"/>
      <c r="D468" s="52"/>
      <c r="E468" s="52"/>
      <c r="F468" s="54">
        <f t="shared" ref="F468:F470" si="7">E468*D468</f>
        <v>0</v>
      </c>
      <c r="G468" s="191"/>
      <c r="H468" s="165"/>
      <c r="I468" s="165"/>
      <c r="J468" s="166"/>
    </row>
    <row r="469" spans="1:20" ht="15.75" customHeight="1" x14ac:dyDescent="0.3">
      <c r="B469" s="60"/>
      <c r="C469" s="61"/>
      <c r="D469" s="61"/>
      <c r="E469" s="61"/>
      <c r="F469" s="54">
        <f t="shared" si="7"/>
        <v>0</v>
      </c>
      <c r="G469" s="191"/>
      <c r="H469" s="165"/>
      <c r="I469" s="165"/>
      <c r="J469" s="166"/>
    </row>
    <row r="470" spans="1:20" ht="15.75" customHeight="1" x14ac:dyDescent="0.3">
      <c r="B470" s="68"/>
      <c r="C470" s="61"/>
      <c r="D470" s="61"/>
      <c r="E470" s="61"/>
      <c r="F470" s="54">
        <f t="shared" si="7"/>
        <v>0</v>
      </c>
      <c r="G470" s="191"/>
      <c r="H470" s="165"/>
      <c r="I470" s="165"/>
      <c r="J470" s="166"/>
    </row>
    <row r="471" spans="1:20" ht="15.75" customHeight="1" thickBot="1" x14ac:dyDescent="0.35">
      <c r="B471" s="69" t="s">
        <v>460</v>
      </c>
      <c r="C471" s="70"/>
      <c r="D471" s="71"/>
      <c r="E471" s="104"/>
      <c r="F471" s="72">
        <f>SUM(F306:F470)</f>
        <v>10133000</v>
      </c>
      <c r="G471" s="192" t="s">
        <v>461</v>
      </c>
      <c r="H471" s="193"/>
      <c r="I471" s="193"/>
      <c r="J471" s="194"/>
    </row>
    <row r="472" spans="1:20" ht="13.5" customHeight="1" thickBot="1" x14ac:dyDescent="0.35">
      <c r="B472" s="195"/>
      <c r="C472" s="196"/>
      <c r="D472" s="196"/>
      <c r="E472" s="196"/>
      <c r="F472" s="196"/>
      <c r="G472" s="196"/>
      <c r="H472" s="196"/>
      <c r="I472" s="196"/>
      <c r="J472" s="197"/>
    </row>
    <row r="473" spans="1:20" ht="15.75" customHeight="1" thickBot="1" x14ac:dyDescent="0.35">
      <c r="B473" s="198" t="s">
        <v>462</v>
      </c>
      <c r="C473" s="199"/>
      <c r="D473" s="199"/>
      <c r="E473" s="199"/>
      <c r="F473" s="199"/>
      <c r="G473" s="199"/>
      <c r="H473" s="199"/>
      <c r="I473" s="199"/>
      <c r="J473" s="200"/>
    </row>
    <row r="474" spans="1:20" ht="33.75" customHeight="1" x14ac:dyDescent="0.3">
      <c r="B474" s="73"/>
      <c r="C474" s="186" t="s">
        <v>460</v>
      </c>
      <c r="D474" s="187"/>
      <c r="E474" s="188" t="s">
        <v>463</v>
      </c>
      <c r="F474" s="189"/>
      <c r="G474" s="189"/>
      <c r="H474" s="189"/>
      <c r="I474" s="189"/>
      <c r="J474" s="190"/>
      <c r="K474" s="74"/>
    </row>
    <row r="475" spans="1:20" ht="15.75" customHeight="1" x14ac:dyDescent="0.3">
      <c r="B475" s="75" t="s">
        <v>464</v>
      </c>
      <c r="C475" s="182">
        <f>F303</f>
        <v>427938000</v>
      </c>
      <c r="D475" s="183"/>
      <c r="E475" s="184"/>
      <c r="F475" s="165"/>
      <c r="G475" s="165"/>
      <c r="H475" s="165"/>
      <c r="I475" s="165"/>
      <c r="J475" s="185"/>
      <c r="K475" s="76"/>
    </row>
    <row r="476" spans="1:20" ht="15.75" customHeight="1" x14ac:dyDescent="0.3">
      <c r="B476" s="75" t="s">
        <v>465</v>
      </c>
      <c r="C476" s="182">
        <f>F303</f>
        <v>427938000</v>
      </c>
      <c r="D476" s="183"/>
      <c r="E476" s="184"/>
      <c r="F476" s="165"/>
      <c r="G476" s="165"/>
      <c r="H476" s="165"/>
      <c r="I476" s="165"/>
      <c r="J476" s="185"/>
      <c r="K476" s="76"/>
    </row>
    <row r="477" spans="1:20" ht="15.75" customHeight="1" x14ac:dyDescent="0.3">
      <c r="B477" s="75" t="s">
        <v>466</v>
      </c>
      <c r="C477" s="182">
        <v>66797500</v>
      </c>
      <c r="D477" s="183"/>
      <c r="E477" s="184"/>
      <c r="F477" s="165"/>
      <c r="G477" s="165"/>
      <c r="H477" s="165"/>
      <c r="I477" s="165"/>
      <c r="J477" s="185"/>
      <c r="K477" s="76"/>
    </row>
    <row r="478" spans="1:20" ht="15.75" customHeight="1" x14ac:dyDescent="0.3">
      <c r="B478" s="75" t="s">
        <v>467</v>
      </c>
      <c r="C478" s="182">
        <f>F471</f>
        <v>10133000</v>
      </c>
      <c r="D478" s="183"/>
      <c r="E478" s="184"/>
      <c r="F478" s="165"/>
      <c r="G478" s="165"/>
      <c r="H478" s="165"/>
      <c r="I478" s="165"/>
      <c r="J478" s="185"/>
      <c r="K478" s="76"/>
    </row>
    <row r="479" spans="1:20" ht="15.75" customHeight="1" x14ac:dyDescent="0.3">
      <c r="A479" s="47"/>
      <c r="B479" s="75" t="s">
        <v>248</v>
      </c>
      <c r="C479" s="182">
        <f>SUM(C475+C476+C477+C478)</f>
        <v>932806500</v>
      </c>
      <c r="D479" s="183"/>
      <c r="E479" s="184"/>
      <c r="F479" s="165"/>
      <c r="G479" s="165"/>
      <c r="H479" s="165"/>
      <c r="I479" s="165"/>
      <c r="J479" s="185"/>
      <c r="K479" s="76"/>
      <c r="N479" s="47"/>
      <c r="O479" s="47"/>
      <c r="P479" s="47"/>
      <c r="Q479" s="47"/>
      <c r="R479" s="47"/>
      <c r="S479" s="47"/>
      <c r="T479" s="47"/>
    </row>
    <row r="480" spans="1:20" ht="11.25" customHeight="1" thickBot="1" x14ac:dyDescent="0.35">
      <c r="A480" s="47"/>
      <c r="B480" s="77"/>
      <c r="C480" s="78"/>
      <c r="D480" s="79"/>
      <c r="E480" s="79"/>
      <c r="F480" s="80"/>
      <c r="G480" s="81"/>
      <c r="H480" s="82"/>
      <c r="I480" s="82"/>
      <c r="J480" s="83"/>
      <c r="N480" s="47"/>
      <c r="O480" s="47"/>
      <c r="P480" s="47"/>
      <c r="Q480" s="47"/>
      <c r="R480" s="47"/>
      <c r="S480" s="47"/>
      <c r="T480" s="47"/>
    </row>
    <row r="481" spans="2:10" ht="15.75" customHeight="1" x14ac:dyDescent="0.3">
      <c r="B481" s="172" t="s">
        <v>468</v>
      </c>
      <c r="C481" s="173"/>
      <c r="D481" s="173"/>
      <c r="E481" s="173"/>
      <c r="F481" s="173"/>
      <c r="G481" s="173"/>
      <c r="H481" s="173"/>
      <c r="I481" s="173"/>
      <c r="J481" s="174"/>
    </row>
    <row r="482" spans="2:10" ht="15.75" customHeight="1" x14ac:dyDescent="0.3">
      <c r="B482" s="175" t="s">
        <v>469</v>
      </c>
      <c r="C482" s="176"/>
      <c r="D482" s="177" t="s">
        <v>470</v>
      </c>
      <c r="E482" s="166"/>
      <c r="F482" s="33" t="s">
        <v>471</v>
      </c>
      <c r="G482" s="33" t="s">
        <v>472</v>
      </c>
      <c r="H482" s="178" t="s">
        <v>473</v>
      </c>
      <c r="I482" s="165"/>
      <c r="J482" s="166"/>
    </row>
    <row r="483" spans="2:10" ht="28.95" customHeight="1" x14ac:dyDescent="0.3">
      <c r="B483" s="179" t="s">
        <v>630</v>
      </c>
      <c r="C483" s="180"/>
      <c r="D483" s="181">
        <v>1121928335</v>
      </c>
      <c r="E483" s="166"/>
      <c r="F483" s="84" t="s">
        <v>629</v>
      </c>
      <c r="G483" s="84" t="s">
        <v>524</v>
      </c>
      <c r="H483" s="164" t="s">
        <v>525</v>
      </c>
      <c r="I483" s="165"/>
      <c r="J483" s="166"/>
    </row>
    <row r="484" spans="2:10" ht="25.5" customHeight="1" x14ac:dyDescent="0.3">
      <c r="B484" s="169"/>
      <c r="C484" s="167"/>
      <c r="D484" s="168"/>
      <c r="E484" s="166"/>
      <c r="F484" s="100"/>
      <c r="G484" s="84"/>
      <c r="H484" s="164"/>
      <c r="I484" s="165"/>
      <c r="J484" s="166"/>
    </row>
    <row r="485" spans="2:10" ht="19.5" customHeight="1" x14ac:dyDescent="0.3">
      <c r="B485" s="169"/>
      <c r="C485" s="167"/>
      <c r="D485" s="168"/>
      <c r="E485" s="166"/>
      <c r="F485" s="100"/>
      <c r="G485" s="84"/>
      <c r="H485" s="164"/>
      <c r="I485" s="165"/>
      <c r="J485" s="166"/>
    </row>
    <row r="486" spans="2:10" ht="18.75" customHeight="1" x14ac:dyDescent="0.3">
      <c r="B486" s="169"/>
      <c r="C486" s="167"/>
      <c r="D486" s="170"/>
      <c r="E486" s="171"/>
      <c r="F486" s="101"/>
      <c r="G486" s="84"/>
      <c r="H486" s="164"/>
      <c r="I486" s="165"/>
      <c r="J486" s="166"/>
    </row>
    <row r="487" spans="2:10" ht="15.75" customHeight="1" x14ac:dyDescent="0.3">
      <c r="B487" s="160"/>
      <c r="C487" s="167"/>
      <c r="D487" s="170"/>
      <c r="E487" s="171"/>
      <c r="F487" s="100"/>
      <c r="G487" s="84"/>
      <c r="H487" s="164"/>
      <c r="I487" s="165"/>
      <c r="J487" s="166"/>
    </row>
    <row r="488" spans="2:10" ht="24" customHeight="1" x14ac:dyDescent="0.3">
      <c r="B488" s="160"/>
      <c r="C488" s="167"/>
      <c r="D488" s="168"/>
      <c r="E488" s="166"/>
      <c r="F488" s="106"/>
      <c r="G488" s="84"/>
      <c r="H488" s="164"/>
      <c r="I488" s="165"/>
      <c r="J488" s="166"/>
    </row>
    <row r="489" spans="2:10" ht="30.75" customHeight="1" x14ac:dyDescent="0.3">
      <c r="B489" s="160"/>
      <c r="C489" s="167"/>
      <c r="D489" s="168"/>
      <c r="E489" s="166"/>
      <c r="F489" s="101"/>
      <c r="G489" s="84"/>
      <c r="H489" s="164"/>
      <c r="I489" s="165"/>
      <c r="J489" s="166"/>
    </row>
    <row r="490" spans="2:10" ht="30.75" customHeight="1" x14ac:dyDescent="0.3">
      <c r="B490" s="160"/>
      <c r="C490" s="161"/>
      <c r="D490" s="162"/>
      <c r="E490" s="163"/>
      <c r="F490" s="107"/>
      <c r="G490" s="84"/>
      <c r="H490" s="164"/>
      <c r="I490" s="165"/>
      <c r="J490" s="166"/>
    </row>
    <row r="491" spans="2:10" ht="45.75" customHeight="1" x14ac:dyDescent="0.3">
      <c r="B491" s="160"/>
      <c r="C491" s="167"/>
      <c r="D491" s="168"/>
      <c r="E491" s="166"/>
      <c r="F491" s="100"/>
      <c r="G491" s="84"/>
      <c r="H491" s="164"/>
      <c r="I491" s="165"/>
      <c r="J491" s="166"/>
    </row>
    <row r="492" spans="2:10" ht="15.75" customHeight="1" x14ac:dyDescent="0.3">
      <c r="B492" s="85"/>
      <c r="C492" s="85"/>
      <c r="D492" s="85"/>
      <c r="E492" s="86"/>
      <c r="F492" s="85"/>
      <c r="G492" s="86"/>
      <c r="H492" s="86"/>
      <c r="I492" s="86"/>
      <c r="J492" s="86"/>
    </row>
    <row r="493" spans="2:10" ht="15.75" customHeight="1" x14ac:dyDescent="0.3">
      <c r="F493" s="87"/>
    </row>
    <row r="494" spans="2:10" ht="15.75" customHeight="1" x14ac:dyDescent="0.3">
      <c r="F494" s="87"/>
    </row>
    <row r="495" spans="2:10" ht="15.75" customHeight="1" x14ac:dyDescent="0.3">
      <c r="F495" s="87"/>
    </row>
    <row r="496" spans="2:10" ht="15.75" customHeight="1" x14ac:dyDescent="0.3">
      <c r="F496" s="87"/>
    </row>
    <row r="497" spans="6:6" ht="15.75" customHeight="1" x14ac:dyDescent="0.3">
      <c r="F497" s="87"/>
    </row>
    <row r="498" spans="6:6" ht="15.75" customHeight="1" x14ac:dyDescent="0.3">
      <c r="F498" s="87"/>
    </row>
    <row r="499" spans="6:6" ht="15.75" customHeight="1" x14ac:dyDescent="0.3">
      <c r="F499" s="87"/>
    </row>
    <row r="500" spans="6:6" ht="15.75" customHeight="1" x14ac:dyDescent="0.3">
      <c r="F500" s="87"/>
    </row>
    <row r="501" spans="6:6" ht="15.75" customHeight="1" x14ac:dyDescent="0.3">
      <c r="F501" s="87"/>
    </row>
    <row r="502" spans="6:6" ht="15.75" customHeight="1" x14ac:dyDescent="0.3">
      <c r="F502" s="87"/>
    </row>
    <row r="503" spans="6:6" ht="15.75" customHeight="1" x14ac:dyDescent="0.3">
      <c r="F503" s="87"/>
    </row>
    <row r="504" spans="6:6" ht="15.75" customHeight="1" x14ac:dyDescent="0.3">
      <c r="F504" s="87"/>
    </row>
    <row r="505" spans="6:6" ht="15.75" customHeight="1" x14ac:dyDescent="0.3">
      <c r="F505" s="87"/>
    </row>
    <row r="506" spans="6:6" ht="15.75" customHeight="1" x14ac:dyDescent="0.3">
      <c r="F506" s="87"/>
    </row>
    <row r="507" spans="6:6" ht="15.75" customHeight="1" x14ac:dyDescent="0.3">
      <c r="F507" s="87"/>
    </row>
    <row r="508" spans="6:6" ht="15.75" customHeight="1" x14ac:dyDescent="0.3">
      <c r="F508" s="87"/>
    </row>
    <row r="509" spans="6:6" ht="15.75" customHeight="1" x14ac:dyDescent="0.3">
      <c r="F509" s="87"/>
    </row>
    <row r="510" spans="6:6" ht="15.75" customHeight="1" x14ac:dyDescent="0.3">
      <c r="F510" s="87"/>
    </row>
    <row r="511" spans="6:6" ht="15.75" customHeight="1" x14ac:dyDescent="0.3">
      <c r="F511" s="87"/>
    </row>
    <row r="512" spans="6:6" ht="15.75" customHeight="1" x14ac:dyDescent="0.3">
      <c r="F512" s="87"/>
    </row>
    <row r="513" spans="6:6" ht="15.75" customHeight="1" x14ac:dyDescent="0.3">
      <c r="F513" s="87"/>
    </row>
    <row r="514" spans="6:6" ht="15.75" customHeight="1" x14ac:dyDescent="0.3">
      <c r="F514" s="87"/>
    </row>
    <row r="515" spans="6:6" ht="15.75" customHeight="1" x14ac:dyDescent="0.3">
      <c r="F515" s="87"/>
    </row>
    <row r="516" spans="6:6" ht="15.75" customHeight="1" x14ac:dyDescent="0.3">
      <c r="F516" s="87"/>
    </row>
    <row r="517" spans="6:6" ht="15.75" customHeight="1" x14ac:dyDescent="0.3">
      <c r="F517" s="87"/>
    </row>
    <row r="518" spans="6:6" ht="15.75" customHeight="1" x14ac:dyDescent="0.3">
      <c r="F518" s="87"/>
    </row>
    <row r="519" spans="6:6" ht="15.75" customHeight="1" x14ac:dyDescent="0.3">
      <c r="F519" s="87"/>
    </row>
    <row r="520" spans="6:6" ht="15.75" customHeight="1" x14ac:dyDescent="0.3">
      <c r="F520" s="87"/>
    </row>
    <row r="521" spans="6:6" ht="15.75" customHeight="1" x14ac:dyDescent="0.3">
      <c r="F521" s="87"/>
    </row>
    <row r="522" spans="6:6" ht="15.75" customHeight="1" x14ac:dyDescent="0.3">
      <c r="F522" s="87"/>
    </row>
    <row r="523" spans="6:6" ht="15.75" customHeight="1" x14ac:dyDescent="0.3">
      <c r="F523" s="87"/>
    </row>
    <row r="524" spans="6:6" ht="15.75" customHeight="1" x14ac:dyDescent="0.3">
      <c r="F524" s="87"/>
    </row>
    <row r="525" spans="6:6" ht="15.75" customHeight="1" x14ac:dyDescent="0.3">
      <c r="F525" s="87"/>
    </row>
    <row r="526" spans="6:6" ht="15.75" customHeight="1" x14ac:dyDescent="0.3">
      <c r="F526" s="87"/>
    </row>
    <row r="527" spans="6:6" ht="15.75" customHeight="1" x14ac:dyDescent="0.3">
      <c r="F527" s="87"/>
    </row>
    <row r="528" spans="6:6" ht="15.75" customHeight="1" x14ac:dyDescent="0.3">
      <c r="F528" s="87"/>
    </row>
    <row r="529" spans="6:6" ht="15.75" customHeight="1" x14ac:dyDescent="0.3">
      <c r="F529" s="87"/>
    </row>
    <row r="530" spans="6:6" ht="15.75" customHeight="1" x14ac:dyDescent="0.3">
      <c r="F530" s="87"/>
    </row>
  </sheetData>
  <mergeCells count="211">
    <mergeCell ref="C8:E8"/>
    <mergeCell ref="G8:J8"/>
    <mergeCell ref="C9:J9"/>
    <mergeCell ref="C10:J10"/>
    <mergeCell ref="C11:J11"/>
    <mergeCell ref="C12:J12"/>
    <mergeCell ref="B1:B3"/>
    <mergeCell ref="C1:J3"/>
    <mergeCell ref="B4:J4"/>
    <mergeCell ref="B5:H5"/>
    <mergeCell ref="I6:J6"/>
    <mergeCell ref="B7:J7"/>
    <mergeCell ref="B17:J17"/>
    <mergeCell ref="B18:J18"/>
    <mergeCell ref="B19:J19"/>
    <mergeCell ref="B20:J20"/>
    <mergeCell ref="B21:J21"/>
    <mergeCell ref="B22:J22"/>
    <mergeCell ref="C13:J13"/>
    <mergeCell ref="B14:B16"/>
    <mergeCell ref="C14:D16"/>
    <mergeCell ref="E14:E16"/>
    <mergeCell ref="F14:G14"/>
    <mergeCell ref="H14:J14"/>
    <mergeCell ref="F15:G15"/>
    <mergeCell ref="H15:J15"/>
    <mergeCell ref="F16:G16"/>
    <mergeCell ref="H16:J16"/>
    <mergeCell ref="B29:J29"/>
    <mergeCell ref="C30:J30"/>
    <mergeCell ref="B31:B34"/>
    <mergeCell ref="D31:J31"/>
    <mergeCell ref="D32:J32"/>
    <mergeCell ref="D33:J33"/>
    <mergeCell ref="D34:J34"/>
    <mergeCell ref="B23:J23"/>
    <mergeCell ref="B24:J24"/>
    <mergeCell ref="B25:J25"/>
    <mergeCell ref="B26:J26"/>
    <mergeCell ref="B27:J27"/>
    <mergeCell ref="B28:J28"/>
    <mergeCell ref="B42:J42"/>
    <mergeCell ref="B43:H43"/>
    <mergeCell ref="B44:H44"/>
    <mergeCell ref="I44:J44"/>
    <mergeCell ref="B45:H45"/>
    <mergeCell ref="I45:J45"/>
    <mergeCell ref="B35:J35"/>
    <mergeCell ref="B36:J37"/>
    <mergeCell ref="B38:J38"/>
    <mergeCell ref="B39:J39"/>
    <mergeCell ref="B40:J40"/>
    <mergeCell ref="B41:J41"/>
    <mergeCell ref="B49:J49"/>
    <mergeCell ref="B50:H50"/>
    <mergeCell ref="I50:J50"/>
    <mergeCell ref="B51:H51"/>
    <mergeCell ref="I51:J51"/>
    <mergeCell ref="B52:J52"/>
    <mergeCell ref="B46:H46"/>
    <mergeCell ref="I46:J46"/>
    <mergeCell ref="B47:H47"/>
    <mergeCell ref="I47:J47"/>
    <mergeCell ref="B48:H48"/>
    <mergeCell ref="I48:J48"/>
    <mergeCell ref="H58:J58"/>
    <mergeCell ref="H59:J59"/>
    <mergeCell ref="H60:J60"/>
    <mergeCell ref="H61:J61"/>
    <mergeCell ref="H62:J62"/>
    <mergeCell ref="H63:J63"/>
    <mergeCell ref="B53:B54"/>
    <mergeCell ref="C53:D54"/>
    <mergeCell ref="E53:F53"/>
    <mergeCell ref="G53:J53"/>
    <mergeCell ref="H54:J54"/>
    <mergeCell ref="B55:B67"/>
    <mergeCell ref="H55:J55"/>
    <mergeCell ref="H56:J56"/>
    <mergeCell ref="H57:J57"/>
    <mergeCell ref="H65:J65"/>
    <mergeCell ref="H66:J66"/>
    <mergeCell ref="H67:J67"/>
    <mergeCell ref="C55:D67"/>
    <mergeCell ref="B68:B79"/>
    <mergeCell ref="H68:J68"/>
    <mergeCell ref="H69:J69"/>
    <mergeCell ref="H70:J70"/>
    <mergeCell ref="H71:J71"/>
    <mergeCell ref="H72:J72"/>
    <mergeCell ref="H73:J73"/>
    <mergeCell ref="H74:J74"/>
    <mergeCell ref="H75:J75"/>
    <mergeCell ref="H76:J76"/>
    <mergeCell ref="E77:E78"/>
    <mergeCell ref="H77:J77"/>
    <mergeCell ref="H78:J78"/>
    <mergeCell ref="H79:J79"/>
    <mergeCell ref="C68:D79"/>
    <mergeCell ref="H88:J88"/>
    <mergeCell ref="H89:J89"/>
    <mergeCell ref="H90:J90"/>
    <mergeCell ref="H91:J91"/>
    <mergeCell ref="H92:J92"/>
    <mergeCell ref="H93:J93"/>
    <mergeCell ref="H94:J94"/>
    <mergeCell ref="H95:J95"/>
    <mergeCell ref="B80:B92"/>
    <mergeCell ref="H81:J81"/>
    <mergeCell ref="H82:J82"/>
    <mergeCell ref="H83:J83"/>
    <mergeCell ref="H84:J84"/>
    <mergeCell ref="H85:J85"/>
    <mergeCell ref="H86:J86"/>
    <mergeCell ref="H87:J87"/>
    <mergeCell ref="C80:D92"/>
    <mergeCell ref="B107:J107"/>
    <mergeCell ref="B108:J108"/>
    <mergeCell ref="B109:J109"/>
    <mergeCell ref="B110:B111"/>
    <mergeCell ref="C110:C111"/>
    <mergeCell ref="D110:E110"/>
    <mergeCell ref="F110:G110"/>
    <mergeCell ref="H102:J102"/>
    <mergeCell ref="H103:J103"/>
    <mergeCell ref="B104:J104"/>
    <mergeCell ref="B105:J105"/>
    <mergeCell ref="C106:E106"/>
    <mergeCell ref="F106:G106"/>
    <mergeCell ref="H106:J106"/>
    <mergeCell ref="B93:B103"/>
    <mergeCell ref="C93:D103"/>
    <mergeCell ref="H96:J96"/>
    <mergeCell ref="H97:J97"/>
    <mergeCell ref="H98:J98"/>
    <mergeCell ref="H99:J99"/>
    <mergeCell ref="H100:J100"/>
    <mergeCell ref="H101:J101"/>
    <mergeCell ref="B139:B146"/>
    <mergeCell ref="C139:C146"/>
    <mergeCell ref="J139:J146"/>
    <mergeCell ref="B147:B154"/>
    <mergeCell ref="C147:C154"/>
    <mergeCell ref="J147:J154"/>
    <mergeCell ref="B112:B130"/>
    <mergeCell ref="C112:C130"/>
    <mergeCell ref="J112:J130"/>
    <mergeCell ref="B131:B138"/>
    <mergeCell ref="C131:C138"/>
    <mergeCell ref="J131:J138"/>
    <mergeCell ref="G256:J256"/>
    <mergeCell ref="G300:J300"/>
    <mergeCell ref="G301:J301"/>
    <mergeCell ref="G302:J302"/>
    <mergeCell ref="G303:J303"/>
    <mergeCell ref="G305:J305"/>
    <mergeCell ref="B155:G155"/>
    <mergeCell ref="H156:J156"/>
    <mergeCell ref="H250:J250"/>
    <mergeCell ref="H251:J251"/>
    <mergeCell ref="H252:J252"/>
    <mergeCell ref="H253:J253"/>
    <mergeCell ref="C474:D474"/>
    <mergeCell ref="E474:J474"/>
    <mergeCell ref="C475:D475"/>
    <mergeCell ref="E475:J475"/>
    <mergeCell ref="C476:D476"/>
    <mergeCell ref="E476:J476"/>
    <mergeCell ref="G468:J468"/>
    <mergeCell ref="G469:J469"/>
    <mergeCell ref="G470:J470"/>
    <mergeCell ref="G471:J471"/>
    <mergeCell ref="B472:J472"/>
    <mergeCell ref="B473:J473"/>
    <mergeCell ref="B481:J481"/>
    <mergeCell ref="B482:C482"/>
    <mergeCell ref="D482:E482"/>
    <mergeCell ref="H482:J482"/>
    <mergeCell ref="B483:C483"/>
    <mergeCell ref="D483:E483"/>
    <mergeCell ref="H483:J483"/>
    <mergeCell ref="C477:D477"/>
    <mergeCell ref="E477:J477"/>
    <mergeCell ref="C478:D478"/>
    <mergeCell ref="E478:J478"/>
    <mergeCell ref="C479:D479"/>
    <mergeCell ref="E479:J479"/>
    <mergeCell ref="B486:C486"/>
    <mergeCell ref="D486:E486"/>
    <mergeCell ref="H486:J486"/>
    <mergeCell ref="B487:C487"/>
    <mergeCell ref="D487:E487"/>
    <mergeCell ref="H487:J487"/>
    <mergeCell ref="B484:C484"/>
    <mergeCell ref="D484:E484"/>
    <mergeCell ref="H484:J484"/>
    <mergeCell ref="B485:C485"/>
    <mergeCell ref="D485:E485"/>
    <mergeCell ref="H485:J485"/>
    <mergeCell ref="B490:C490"/>
    <mergeCell ref="D490:E490"/>
    <mergeCell ref="H490:J490"/>
    <mergeCell ref="B491:C491"/>
    <mergeCell ref="D491:E491"/>
    <mergeCell ref="H491:J491"/>
    <mergeCell ref="B488:C488"/>
    <mergeCell ref="D488:E488"/>
    <mergeCell ref="H488:J488"/>
    <mergeCell ref="B489:C489"/>
    <mergeCell ref="D489:E489"/>
    <mergeCell ref="H489:J489"/>
  </mergeCells>
  <dataValidations count="2">
    <dataValidation type="list" allowBlank="1" showErrorMessage="1" sqref="E475:E479 D480:E480" xr:uid="{0C6138FA-6567-4DA1-8049-296B465F9DBE}">
      <formula1>rubros</formula1>
    </dataValidation>
    <dataValidation type="list" allowBlank="1" showErrorMessage="1" sqref="H157:J249 H250:H253 G257:J299 G300:G302 G306:J467 G468:G470" xr:uid="{18C8AD96-A770-4737-8C24-292551EA7AA4}">
      <formula1>origen</formula1>
    </dataValidation>
  </dataValidations>
  <pageMargins left="0.7" right="0.7" top="0.75" bottom="0.75" header="0" footer="0"/>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C50E8C-11E5-4E90-9CEC-79565EBE0F9F}">
  <dimension ref="A1:Y18"/>
  <sheetViews>
    <sheetView topLeftCell="H1" zoomScale="80" zoomScaleNormal="80" workbookViewId="0">
      <selection activeCell="B5" sqref="B5"/>
    </sheetView>
  </sheetViews>
  <sheetFormatPr baseColWidth="10" defaultRowHeight="14.4" x14ac:dyDescent="0.3"/>
  <cols>
    <col min="1" max="1" width="39.5546875" style="125" customWidth="1"/>
    <col min="2" max="3" width="35.21875" style="125" customWidth="1"/>
    <col min="4" max="5" width="39" style="125" customWidth="1"/>
    <col min="6" max="6" width="36.21875" style="125" customWidth="1"/>
    <col min="7" max="8" width="33.77734375" style="125" customWidth="1"/>
    <col min="9" max="9" width="32.77734375" style="125" customWidth="1"/>
    <col min="10" max="10" width="35.77734375" style="125" customWidth="1"/>
    <col min="11" max="11" width="36.21875" style="125" customWidth="1"/>
    <col min="12" max="14" width="53.44140625" style="125" customWidth="1"/>
    <col min="15" max="15" width="51" style="125" customWidth="1"/>
    <col min="16" max="16" width="45.21875" style="125" customWidth="1"/>
    <col min="17" max="17" width="55.77734375" style="125" customWidth="1"/>
    <col min="18" max="18" width="42.77734375" style="125" customWidth="1"/>
    <col min="19" max="19" width="42.44140625" style="125" customWidth="1"/>
    <col min="20" max="20" width="47.77734375" style="125" customWidth="1"/>
    <col min="21" max="21" width="39.44140625" style="125" customWidth="1"/>
    <col min="22" max="22" width="34.77734375" style="125" customWidth="1"/>
    <col min="23" max="23" width="42.21875" style="125" customWidth="1"/>
    <col min="24" max="24" width="42.77734375" style="125" customWidth="1"/>
    <col min="25" max="25" width="33.21875" style="125" customWidth="1"/>
    <col min="26" max="259" width="11.5546875" style="125"/>
    <col min="260" max="260" width="39.5546875" style="125" customWidth="1"/>
    <col min="261" max="262" width="35.21875" style="125" customWidth="1"/>
    <col min="263" max="263" width="39" style="125" customWidth="1"/>
    <col min="264" max="264" width="36.21875" style="125" customWidth="1"/>
    <col min="265" max="266" width="33.77734375" style="125" customWidth="1"/>
    <col min="267" max="267" width="32.77734375" style="125" customWidth="1"/>
    <col min="268" max="268" width="35.77734375" style="125" customWidth="1"/>
    <col min="269" max="269" width="36.21875" style="125" customWidth="1"/>
    <col min="270" max="270" width="53.44140625" style="125" customWidth="1"/>
    <col min="271" max="271" width="51" style="125" customWidth="1"/>
    <col min="272" max="272" width="45.21875" style="125" customWidth="1"/>
    <col min="273" max="273" width="55.77734375" style="125" customWidth="1"/>
    <col min="274" max="274" width="42.77734375" style="125" customWidth="1"/>
    <col min="275" max="275" width="42.44140625" style="125" customWidth="1"/>
    <col min="276" max="276" width="47.77734375" style="125" customWidth="1"/>
    <col min="277" max="277" width="39.44140625" style="125" customWidth="1"/>
    <col min="278" max="278" width="34.77734375" style="125" customWidth="1"/>
    <col min="279" max="279" width="42.21875" style="125" customWidth="1"/>
    <col min="280" max="280" width="42.77734375" style="125" customWidth="1"/>
    <col min="281" max="281" width="33.21875" style="125" customWidth="1"/>
    <col min="282" max="515" width="11.5546875" style="125"/>
    <col min="516" max="516" width="39.5546875" style="125" customWidth="1"/>
    <col min="517" max="518" width="35.21875" style="125" customWidth="1"/>
    <col min="519" max="519" width="39" style="125" customWidth="1"/>
    <col min="520" max="520" width="36.21875" style="125" customWidth="1"/>
    <col min="521" max="522" width="33.77734375" style="125" customWidth="1"/>
    <col min="523" max="523" width="32.77734375" style="125" customWidth="1"/>
    <col min="524" max="524" width="35.77734375" style="125" customWidth="1"/>
    <col min="525" max="525" width="36.21875" style="125" customWidth="1"/>
    <col min="526" max="526" width="53.44140625" style="125" customWidth="1"/>
    <col min="527" max="527" width="51" style="125" customWidth="1"/>
    <col min="528" max="528" width="45.21875" style="125" customWidth="1"/>
    <col min="529" max="529" width="55.77734375" style="125" customWidth="1"/>
    <col min="530" max="530" width="42.77734375" style="125" customWidth="1"/>
    <col min="531" max="531" width="42.44140625" style="125" customWidth="1"/>
    <col min="532" max="532" width="47.77734375" style="125" customWidth="1"/>
    <col min="533" max="533" width="39.44140625" style="125" customWidth="1"/>
    <col min="534" max="534" width="34.77734375" style="125" customWidth="1"/>
    <col min="535" max="535" width="42.21875" style="125" customWidth="1"/>
    <col min="536" max="536" width="42.77734375" style="125" customWidth="1"/>
    <col min="537" max="537" width="33.21875" style="125" customWidth="1"/>
    <col min="538" max="771" width="11.5546875" style="125"/>
    <col min="772" max="772" width="39.5546875" style="125" customWidth="1"/>
    <col min="773" max="774" width="35.21875" style="125" customWidth="1"/>
    <col min="775" max="775" width="39" style="125" customWidth="1"/>
    <col min="776" max="776" width="36.21875" style="125" customWidth="1"/>
    <col min="777" max="778" width="33.77734375" style="125" customWidth="1"/>
    <col min="779" max="779" width="32.77734375" style="125" customWidth="1"/>
    <col min="780" max="780" width="35.77734375" style="125" customWidth="1"/>
    <col min="781" max="781" width="36.21875" style="125" customWidth="1"/>
    <col min="782" max="782" width="53.44140625" style="125" customWidth="1"/>
    <col min="783" max="783" width="51" style="125" customWidth="1"/>
    <col min="784" max="784" width="45.21875" style="125" customWidth="1"/>
    <col min="785" max="785" width="55.77734375" style="125" customWidth="1"/>
    <col min="786" max="786" width="42.77734375" style="125" customWidth="1"/>
    <col min="787" max="787" width="42.44140625" style="125" customWidth="1"/>
    <col min="788" max="788" width="47.77734375" style="125" customWidth="1"/>
    <col min="789" max="789" width="39.44140625" style="125" customWidth="1"/>
    <col min="790" max="790" width="34.77734375" style="125" customWidth="1"/>
    <col min="791" max="791" width="42.21875" style="125" customWidth="1"/>
    <col min="792" max="792" width="42.77734375" style="125" customWidth="1"/>
    <col min="793" max="793" width="33.21875" style="125" customWidth="1"/>
    <col min="794" max="1027" width="11.5546875" style="125"/>
    <col min="1028" max="1028" width="39.5546875" style="125" customWidth="1"/>
    <col min="1029" max="1030" width="35.21875" style="125" customWidth="1"/>
    <col min="1031" max="1031" width="39" style="125" customWidth="1"/>
    <col min="1032" max="1032" width="36.21875" style="125" customWidth="1"/>
    <col min="1033" max="1034" width="33.77734375" style="125" customWidth="1"/>
    <col min="1035" max="1035" width="32.77734375" style="125" customWidth="1"/>
    <col min="1036" max="1036" width="35.77734375" style="125" customWidth="1"/>
    <col min="1037" max="1037" width="36.21875" style="125" customWidth="1"/>
    <col min="1038" max="1038" width="53.44140625" style="125" customWidth="1"/>
    <col min="1039" max="1039" width="51" style="125" customWidth="1"/>
    <col min="1040" max="1040" width="45.21875" style="125" customWidth="1"/>
    <col min="1041" max="1041" width="55.77734375" style="125" customWidth="1"/>
    <col min="1042" max="1042" width="42.77734375" style="125" customWidth="1"/>
    <col min="1043" max="1043" width="42.44140625" style="125" customWidth="1"/>
    <col min="1044" max="1044" width="47.77734375" style="125" customWidth="1"/>
    <col min="1045" max="1045" width="39.44140625" style="125" customWidth="1"/>
    <col min="1046" max="1046" width="34.77734375" style="125" customWidth="1"/>
    <col min="1047" max="1047" width="42.21875" style="125" customWidth="1"/>
    <col min="1048" max="1048" width="42.77734375" style="125" customWidth="1"/>
    <col min="1049" max="1049" width="33.21875" style="125" customWidth="1"/>
    <col min="1050" max="1283" width="11.5546875" style="125"/>
    <col min="1284" max="1284" width="39.5546875" style="125" customWidth="1"/>
    <col min="1285" max="1286" width="35.21875" style="125" customWidth="1"/>
    <col min="1287" max="1287" width="39" style="125" customWidth="1"/>
    <col min="1288" max="1288" width="36.21875" style="125" customWidth="1"/>
    <col min="1289" max="1290" width="33.77734375" style="125" customWidth="1"/>
    <col min="1291" max="1291" width="32.77734375" style="125" customWidth="1"/>
    <col min="1292" max="1292" width="35.77734375" style="125" customWidth="1"/>
    <col min="1293" max="1293" width="36.21875" style="125" customWidth="1"/>
    <col min="1294" max="1294" width="53.44140625" style="125" customWidth="1"/>
    <col min="1295" max="1295" width="51" style="125" customWidth="1"/>
    <col min="1296" max="1296" width="45.21875" style="125" customWidth="1"/>
    <col min="1297" max="1297" width="55.77734375" style="125" customWidth="1"/>
    <col min="1298" max="1298" width="42.77734375" style="125" customWidth="1"/>
    <col min="1299" max="1299" width="42.44140625" style="125" customWidth="1"/>
    <col min="1300" max="1300" width="47.77734375" style="125" customWidth="1"/>
    <col min="1301" max="1301" width="39.44140625" style="125" customWidth="1"/>
    <col min="1302" max="1302" width="34.77734375" style="125" customWidth="1"/>
    <col min="1303" max="1303" width="42.21875" style="125" customWidth="1"/>
    <col min="1304" max="1304" width="42.77734375" style="125" customWidth="1"/>
    <col min="1305" max="1305" width="33.21875" style="125" customWidth="1"/>
    <col min="1306" max="1539" width="11.5546875" style="125"/>
    <col min="1540" max="1540" width="39.5546875" style="125" customWidth="1"/>
    <col min="1541" max="1542" width="35.21875" style="125" customWidth="1"/>
    <col min="1543" max="1543" width="39" style="125" customWidth="1"/>
    <col min="1544" max="1544" width="36.21875" style="125" customWidth="1"/>
    <col min="1545" max="1546" width="33.77734375" style="125" customWidth="1"/>
    <col min="1547" max="1547" width="32.77734375" style="125" customWidth="1"/>
    <col min="1548" max="1548" width="35.77734375" style="125" customWidth="1"/>
    <col min="1549" max="1549" width="36.21875" style="125" customWidth="1"/>
    <col min="1550" max="1550" width="53.44140625" style="125" customWidth="1"/>
    <col min="1551" max="1551" width="51" style="125" customWidth="1"/>
    <col min="1552" max="1552" width="45.21875" style="125" customWidth="1"/>
    <col min="1553" max="1553" width="55.77734375" style="125" customWidth="1"/>
    <col min="1554" max="1554" width="42.77734375" style="125" customWidth="1"/>
    <col min="1555" max="1555" width="42.44140625" style="125" customWidth="1"/>
    <col min="1556" max="1556" width="47.77734375" style="125" customWidth="1"/>
    <col min="1557" max="1557" width="39.44140625" style="125" customWidth="1"/>
    <col min="1558" max="1558" width="34.77734375" style="125" customWidth="1"/>
    <col min="1559" max="1559" width="42.21875" style="125" customWidth="1"/>
    <col min="1560" max="1560" width="42.77734375" style="125" customWidth="1"/>
    <col min="1561" max="1561" width="33.21875" style="125" customWidth="1"/>
    <col min="1562" max="1795" width="11.5546875" style="125"/>
    <col min="1796" max="1796" width="39.5546875" style="125" customWidth="1"/>
    <col min="1797" max="1798" width="35.21875" style="125" customWidth="1"/>
    <col min="1799" max="1799" width="39" style="125" customWidth="1"/>
    <col min="1800" max="1800" width="36.21875" style="125" customWidth="1"/>
    <col min="1801" max="1802" width="33.77734375" style="125" customWidth="1"/>
    <col min="1803" max="1803" width="32.77734375" style="125" customWidth="1"/>
    <col min="1804" max="1804" width="35.77734375" style="125" customWidth="1"/>
    <col min="1805" max="1805" width="36.21875" style="125" customWidth="1"/>
    <col min="1806" max="1806" width="53.44140625" style="125" customWidth="1"/>
    <col min="1807" max="1807" width="51" style="125" customWidth="1"/>
    <col min="1808" max="1808" width="45.21875" style="125" customWidth="1"/>
    <col min="1809" max="1809" width="55.77734375" style="125" customWidth="1"/>
    <col min="1810" max="1810" width="42.77734375" style="125" customWidth="1"/>
    <col min="1811" max="1811" width="42.44140625" style="125" customWidth="1"/>
    <col min="1812" max="1812" width="47.77734375" style="125" customWidth="1"/>
    <col min="1813" max="1813" width="39.44140625" style="125" customWidth="1"/>
    <col min="1814" max="1814" width="34.77734375" style="125" customWidth="1"/>
    <col min="1815" max="1815" width="42.21875" style="125" customWidth="1"/>
    <col min="1816" max="1816" width="42.77734375" style="125" customWidth="1"/>
    <col min="1817" max="1817" width="33.21875" style="125" customWidth="1"/>
    <col min="1818" max="2051" width="11.5546875" style="125"/>
    <col min="2052" max="2052" width="39.5546875" style="125" customWidth="1"/>
    <col min="2053" max="2054" width="35.21875" style="125" customWidth="1"/>
    <col min="2055" max="2055" width="39" style="125" customWidth="1"/>
    <col min="2056" max="2056" width="36.21875" style="125" customWidth="1"/>
    <col min="2057" max="2058" width="33.77734375" style="125" customWidth="1"/>
    <col min="2059" max="2059" width="32.77734375" style="125" customWidth="1"/>
    <col min="2060" max="2060" width="35.77734375" style="125" customWidth="1"/>
    <col min="2061" max="2061" width="36.21875" style="125" customWidth="1"/>
    <col min="2062" max="2062" width="53.44140625" style="125" customWidth="1"/>
    <col min="2063" max="2063" width="51" style="125" customWidth="1"/>
    <col min="2064" max="2064" width="45.21875" style="125" customWidth="1"/>
    <col min="2065" max="2065" width="55.77734375" style="125" customWidth="1"/>
    <col min="2066" max="2066" width="42.77734375" style="125" customWidth="1"/>
    <col min="2067" max="2067" width="42.44140625" style="125" customWidth="1"/>
    <col min="2068" max="2068" width="47.77734375" style="125" customWidth="1"/>
    <col min="2069" max="2069" width="39.44140625" style="125" customWidth="1"/>
    <col min="2070" max="2070" width="34.77734375" style="125" customWidth="1"/>
    <col min="2071" max="2071" width="42.21875" style="125" customWidth="1"/>
    <col min="2072" max="2072" width="42.77734375" style="125" customWidth="1"/>
    <col min="2073" max="2073" width="33.21875" style="125" customWidth="1"/>
    <col min="2074" max="2307" width="11.5546875" style="125"/>
    <col min="2308" max="2308" width="39.5546875" style="125" customWidth="1"/>
    <col min="2309" max="2310" width="35.21875" style="125" customWidth="1"/>
    <col min="2311" max="2311" width="39" style="125" customWidth="1"/>
    <col min="2312" max="2312" width="36.21875" style="125" customWidth="1"/>
    <col min="2313" max="2314" width="33.77734375" style="125" customWidth="1"/>
    <col min="2315" max="2315" width="32.77734375" style="125" customWidth="1"/>
    <col min="2316" max="2316" width="35.77734375" style="125" customWidth="1"/>
    <col min="2317" max="2317" width="36.21875" style="125" customWidth="1"/>
    <col min="2318" max="2318" width="53.44140625" style="125" customWidth="1"/>
    <col min="2319" max="2319" width="51" style="125" customWidth="1"/>
    <col min="2320" max="2320" width="45.21875" style="125" customWidth="1"/>
    <col min="2321" max="2321" width="55.77734375" style="125" customWidth="1"/>
    <col min="2322" max="2322" width="42.77734375" style="125" customWidth="1"/>
    <col min="2323" max="2323" width="42.44140625" style="125" customWidth="1"/>
    <col min="2324" max="2324" width="47.77734375" style="125" customWidth="1"/>
    <col min="2325" max="2325" width="39.44140625" style="125" customWidth="1"/>
    <col min="2326" max="2326" width="34.77734375" style="125" customWidth="1"/>
    <col min="2327" max="2327" width="42.21875" style="125" customWidth="1"/>
    <col min="2328" max="2328" width="42.77734375" style="125" customWidth="1"/>
    <col min="2329" max="2329" width="33.21875" style="125" customWidth="1"/>
    <col min="2330" max="2563" width="11.5546875" style="125"/>
    <col min="2564" max="2564" width="39.5546875" style="125" customWidth="1"/>
    <col min="2565" max="2566" width="35.21875" style="125" customWidth="1"/>
    <col min="2567" max="2567" width="39" style="125" customWidth="1"/>
    <col min="2568" max="2568" width="36.21875" style="125" customWidth="1"/>
    <col min="2569" max="2570" width="33.77734375" style="125" customWidth="1"/>
    <col min="2571" max="2571" width="32.77734375" style="125" customWidth="1"/>
    <col min="2572" max="2572" width="35.77734375" style="125" customWidth="1"/>
    <col min="2573" max="2573" width="36.21875" style="125" customWidth="1"/>
    <col min="2574" max="2574" width="53.44140625" style="125" customWidth="1"/>
    <col min="2575" max="2575" width="51" style="125" customWidth="1"/>
    <col min="2576" max="2576" width="45.21875" style="125" customWidth="1"/>
    <col min="2577" max="2577" width="55.77734375" style="125" customWidth="1"/>
    <col min="2578" max="2578" width="42.77734375" style="125" customWidth="1"/>
    <col min="2579" max="2579" width="42.44140625" style="125" customWidth="1"/>
    <col min="2580" max="2580" width="47.77734375" style="125" customWidth="1"/>
    <col min="2581" max="2581" width="39.44140625" style="125" customWidth="1"/>
    <col min="2582" max="2582" width="34.77734375" style="125" customWidth="1"/>
    <col min="2583" max="2583" width="42.21875" style="125" customWidth="1"/>
    <col min="2584" max="2584" width="42.77734375" style="125" customWidth="1"/>
    <col min="2585" max="2585" width="33.21875" style="125" customWidth="1"/>
    <col min="2586" max="2819" width="11.5546875" style="125"/>
    <col min="2820" max="2820" width="39.5546875" style="125" customWidth="1"/>
    <col min="2821" max="2822" width="35.21875" style="125" customWidth="1"/>
    <col min="2823" max="2823" width="39" style="125" customWidth="1"/>
    <col min="2824" max="2824" width="36.21875" style="125" customWidth="1"/>
    <col min="2825" max="2826" width="33.77734375" style="125" customWidth="1"/>
    <col min="2827" max="2827" width="32.77734375" style="125" customWidth="1"/>
    <col min="2828" max="2828" width="35.77734375" style="125" customWidth="1"/>
    <col min="2829" max="2829" width="36.21875" style="125" customWidth="1"/>
    <col min="2830" max="2830" width="53.44140625" style="125" customWidth="1"/>
    <col min="2831" max="2831" width="51" style="125" customWidth="1"/>
    <col min="2832" max="2832" width="45.21875" style="125" customWidth="1"/>
    <col min="2833" max="2833" width="55.77734375" style="125" customWidth="1"/>
    <col min="2834" max="2834" width="42.77734375" style="125" customWidth="1"/>
    <col min="2835" max="2835" width="42.44140625" style="125" customWidth="1"/>
    <col min="2836" max="2836" width="47.77734375" style="125" customWidth="1"/>
    <col min="2837" max="2837" width="39.44140625" style="125" customWidth="1"/>
    <col min="2838" max="2838" width="34.77734375" style="125" customWidth="1"/>
    <col min="2839" max="2839" width="42.21875" style="125" customWidth="1"/>
    <col min="2840" max="2840" width="42.77734375" style="125" customWidth="1"/>
    <col min="2841" max="2841" width="33.21875" style="125" customWidth="1"/>
    <col min="2842" max="3075" width="11.5546875" style="125"/>
    <col min="3076" max="3076" width="39.5546875" style="125" customWidth="1"/>
    <col min="3077" max="3078" width="35.21875" style="125" customWidth="1"/>
    <col min="3079" max="3079" width="39" style="125" customWidth="1"/>
    <col min="3080" max="3080" width="36.21875" style="125" customWidth="1"/>
    <col min="3081" max="3082" width="33.77734375" style="125" customWidth="1"/>
    <col min="3083" max="3083" width="32.77734375" style="125" customWidth="1"/>
    <col min="3084" max="3084" width="35.77734375" style="125" customWidth="1"/>
    <col min="3085" max="3085" width="36.21875" style="125" customWidth="1"/>
    <col min="3086" max="3086" width="53.44140625" style="125" customWidth="1"/>
    <col min="3087" max="3087" width="51" style="125" customWidth="1"/>
    <col min="3088" max="3088" width="45.21875" style="125" customWidth="1"/>
    <col min="3089" max="3089" width="55.77734375" style="125" customWidth="1"/>
    <col min="3090" max="3090" width="42.77734375" style="125" customWidth="1"/>
    <col min="3091" max="3091" width="42.44140625" style="125" customWidth="1"/>
    <col min="3092" max="3092" width="47.77734375" style="125" customWidth="1"/>
    <col min="3093" max="3093" width="39.44140625" style="125" customWidth="1"/>
    <col min="3094" max="3094" width="34.77734375" style="125" customWidth="1"/>
    <col min="3095" max="3095" width="42.21875" style="125" customWidth="1"/>
    <col min="3096" max="3096" width="42.77734375" style="125" customWidth="1"/>
    <col min="3097" max="3097" width="33.21875" style="125" customWidth="1"/>
    <col min="3098" max="3331" width="11.5546875" style="125"/>
    <col min="3332" max="3332" width="39.5546875" style="125" customWidth="1"/>
    <col min="3333" max="3334" width="35.21875" style="125" customWidth="1"/>
    <col min="3335" max="3335" width="39" style="125" customWidth="1"/>
    <col min="3336" max="3336" width="36.21875" style="125" customWidth="1"/>
    <col min="3337" max="3338" width="33.77734375" style="125" customWidth="1"/>
    <col min="3339" max="3339" width="32.77734375" style="125" customWidth="1"/>
    <col min="3340" max="3340" width="35.77734375" style="125" customWidth="1"/>
    <col min="3341" max="3341" width="36.21875" style="125" customWidth="1"/>
    <col min="3342" max="3342" width="53.44140625" style="125" customWidth="1"/>
    <col min="3343" max="3343" width="51" style="125" customWidth="1"/>
    <col min="3344" max="3344" width="45.21875" style="125" customWidth="1"/>
    <col min="3345" max="3345" width="55.77734375" style="125" customWidth="1"/>
    <col min="3346" max="3346" width="42.77734375" style="125" customWidth="1"/>
    <col min="3347" max="3347" width="42.44140625" style="125" customWidth="1"/>
    <col min="3348" max="3348" width="47.77734375" style="125" customWidth="1"/>
    <col min="3349" max="3349" width="39.44140625" style="125" customWidth="1"/>
    <col min="3350" max="3350" width="34.77734375" style="125" customWidth="1"/>
    <col min="3351" max="3351" width="42.21875" style="125" customWidth="1"/>
    <col min="3352" max="3352" width="42.77734375" style="125" customWidth="1"/>
    <col min="3353" max="3353" width="33.21875" style="125" customWidth="1"/>
    <col min="3354" max="3587" width="11.5546875" style="125"/>
    <col min="3588" max="3588" width="39.5546875" style="125" customWidth="1"/>
    <col min="3589" max="3590" width="35.21875" style="125" customWidth="1"/>
    <col min="3591" max="3591" width="39" style="125" customWidth="1"/>
    <col min="3592" max="3592" width="36.21875" style="125" customWidth="1"/>
    <col min="3593" max="3594" width="33.77734375" style="125" customWidth="1"/>
    <col min="3595" max="3595" width="32.77734375" style="125" customWidth="1"/>
    <col min="3596" max="3596" width="35.77734375" style="125" customWidth="1"/>
    <col min="3597" max="3597" width="36.21875" style="125" customWidth="1"/>
    <col min="3598" max="3598" width="53.44140625" style="125" customWidth="1"/>
    <col min="3599" max="3599" width="51" style="125" customWidth="1"/>
    <col min="3600" max="3600" width="45.21875" style="125" customWidth="1"/>
    <col min="3601" max="3601" width="55.77734375" style="125" customWidth="1"/>
    <col min="3602" max="3602" width="42.77734375" style="125" customWidth="1"/>
    <col min="3603" max="3603" width="42.44140625" style="125" customWidth="1"/>
    <col min="3604" max="3604" width="47.77734375" style="125" customWidth="1"/>
    <col min="3605" max="3605" width="39.44140625" style="125" customWidth="1"/>
    <col min="3606" max="3606" width="34.77734375" style="125" customWidth="1"/>
    <col min="3607" max="3607" width="42.21875" style="125" customWidth="1"/>
    <col min="3608" max="3608" width="42.77734375" style="125" customWidth="1"/>
    <col min="3609" max="3609" width="33.21875" style="125" customWidth="1"/>
    <col min="3610" max="3843" width="11.5546875" style="125"/>
    <col min="3844" max="3844" width="39.5546875" style="125" customWidth="1"/>
    <col min="3845" max="3846" width="35.21875" style="125" customWidth="1"/>
    <col min="3847" max="3847" width="39" style="125" customWidth="1"/>
    <col min="3848" max="3848" width="36.21875" style="125" customWidth="1"/>
    <col min="3849" max="3850" width="33.77734375" style="125" customWidth="1"/>
    <col min="3851" max="3851" width="32.77734375" style="125" customWidth="1"/>
    <col min="3852" max="3852" width="35.77734375" style="125" customWidth="1"/>
    <col min="3853" max="3853" width="36.21875" style="125" customWidth="1"/>
    <col min="3854" max="3854" width="53.44140625" style="125" customWidth="1"/>
    <col min="3855" max="3855" width="51" style="125" customWidth="1"/>
    <col min="3856" max="3856" width="45.21875" style="125" customWidth="1"/>
    <col min="3857" max="3857" width="55.77734375" style="125" customWidth="1"/>
    <col min="3858" max="3858" width="42.77734375" style="125" customWidth="1"/>
    <col min="3859" max="3859" width="42.44140625" style="125" customWidth="1"/>
    <col min="3860" max="3860" width="47.77734375" style="125" customWidth="1"/>
    <col min="3861" max="3861" width="39.44140625" style="125" customWidth="1"/>
    <col min="3862" max="3862" width="34.77734375" style="125" customWidth="1"/>
    <col min="3863" max="3863" width="42.21875" style="125" customWidth="1"/>
    <col min="3864" max="3864" width="42.77734375" style="125" customWidth="1"/>
    <col min="3865" max="3865" width="33.21875" style="125" customWidth="1"/>
    <col min="3866" max="4099" width="11.5546875" style="125"/>
    <col min="4100" max="4100" width="39.5546875" style="125" customWidth="1"/>
    <col min="4101" max="4102" width="35.21875" style="125" customWidth="1"/>
    <col min="4103" max="4103" width="39" style="125" customWidth="1"/>
    <col min="4104" max="4104" width="36.21875" style="125" customWidth="1"/>
    <col min="4105" max="4106" width="33.77734375" style="125" customWidth="1"/>
    <col min="4107" max="4107" width="32.77734375" style="125" customWidth="1"/>
    <col min="4108" max="4108" width="35.77734375" style="125" customWidth="1"/>
    <col min="4109" max="4109" width="36.21875" style="125" customWidth="1"/>
    <col min="4110" max="4110" width="53.44140625" style="125" customWidth="1"/>
    <col min="4111" max="4111" width="51" style="125" customWidth="1"/>
    <col min="4112" max="4112" width="45.21875" style="125" customWidth="1"/>
    <col min="4113" max="4113" width="55.77734375" style="125" customWidth="1"/>
    <col min="4114" max="4114" width="42.77734375" style="125" customWidth="1"/>
    <col min="4115" max="4115" width="42.44140625" style="125" customWidth="1"/>
    <col min="4116" max="4116" width="47.77734375" style="125" customWidth="1"/>
    <col min="4117" max="4117" width="39.44140625" style="125" customWidth="1"/>
    <col min="4118" max="4118" width="34.77734375" style="125" customWidth="1"/>
    <col min="4119" max="4119" width="42.21875" style="125" customWidth="1"/>
    <col min="4120" max="4120" width="42.77734375" style="125" customWidth="1"/>
    <col min="4121" max="4121" width="33.21875" style="125" customWidth="1"/>
    <col min="4122" max="4355" width="11.5546875" style="125"/>
    <col min="4356" max="4356" width="39.5546875" style="125" customWidth="1"/>
    <col min="4357" max="4358" width="35.21875" style="125" customWidth="1"/>
    <col min="4359" max="4359" width="39" style="125" customWidth="1"/>
    <col min="4360" max="4360" width="36.21875" style="125" customWidth="1"/>
    <col min="4361" max="4362" width="33.77734375" style="125" customWidth="1"/>
    <col min="4363" max="4363" width="32.77734375" style="125" customWidth="1"/>
    <col min="4364" max="4364" width="35.77734375" style="125" customWidth="1"/>
    <col min="4365" max="4365" width="36.21875" style="125" customWidth="1"/>
    <col min="4366" max="4366" width="53.44140625" style="125" customWidth="1"/>
    <col min="4367" max="4367" width="51" style="125" customWidth="1"/>
    <col min="4368" max="4368" width="45.21875" style="125" customWidth="1"/>
    <col min="4369" max="4369" width="55.77734375" style="125" customWidth="1"/>
    <col min="4370" max="4370" width="42.77734375" style="125" customWidth="1"/>
    <col min="4371" max="4371" width="42.44140625" style="125" customWidth="1"/>
    <col min="4372" max="4372" width="47.77734375" style="125" customWidth="1"/>
    <col min="4373" max="4373" width="39.44140625" style="125" customWidth="1"/>
    <col min="4374" max="4374" width="34.77734375" style="125" customWidth="1"/>
    <col min="4375" max="4375" width="42.21875" style="125" customWidth="1"/>
    <col min="4376" max="4376" width="42.77734375" style="125" customWidth="1"/>
    <col min="4377" max="4377" width="33.21875" style="125" customWidth="1"/>
    <col min="4378" max="4611" width="11.5546875" style="125"/>
    <col min="4612" max="4612" width="39.5546875" style="125" customWidth="1"/>
    <col min="4613" max="4614" width="35.21875" style="125" customWidth="1"/>
    <col min="4615" max="4615" width="39" style="125" customWidth="1"/>
    <col min="4616" max="4616" width="36.21875" style="125" customWidth="1"/>
    <col min="4617" max="4618" width="33.77734375" style="125" customWidth="1"/>
    <col min="4619" max="4619" width="32.77734375" style="125" customWidth="1"/>
    <col min="4620" max="4620" width="35.77734375" style="125" customWidth="1"/>
    <col min="4621" max="4621" width="36.21875" style="125" customWidth="1"/>
    <col min="4622" max="4622" width="53.44140625" style="125" customWidth="1"/>
    <col min="4623" max="4623" width="51" style="125" customWidth="1"/>
    <col min="4624" max="4624" width="45.21875" style="125" customWidth="1"/>
    <col min="4625" max="4625" width="55.77734375" style="125" customWidth="1"/>
    <col min="4626" max="4626" width="42.77734375" style="125" customWidth="1"/>
    <col min="4627" max="4627" width="42.44140625" style="125" customWidth="1"/>
    <col min="4628" max="4628" width="47.77734375" style="125" customWidth="1"/>
    <col min="4629" max="4629" width="39.44140625" style="125" customWidth="1"/>
    <col min="4630" max="4630" width="34.77734375" style="125" customWidth="1"/>
    <col min="4631" max="4631" width="42.21875" style="125" customWidth="1"/>
    <col min="4632" max="4632" width="42.77734375" style="125" customWidth="1"/>
    <col min="4633" max="4633" width="33.21875" style="125" customWidth="1"/>
    <col min="4634" max="4867" width="11.5546875" style="125"/>
    <col min="4868" max="4868" width="39.5546875" style="125" customWidth="1"/>
    <col min="4869" max="4870" width="35.21875" style="125" customWidth="1"/>
    <col min="4871" max="4871" width="39" style="125" customWidth="1"/>
    <col min="4872" max="4872" width="36.21875" style="125" customWidth="1"/>
    <col min="4873" max="4874" width="33.77734375" style="125" customWidth="1"/>
    <col min="4875" max="4875" width="32.77734375" style="125" customWidth="1"/>
    <col min="4876" max="4876" width="35.77734375" style="125" customWidth="1"/>
    <col min="4877" max="4877" width="36.21875" style="125" customWidth="1"/>
    <col min="4878" max="4878" width="53.44140625" style="125" customWidth="1"/>
    <col min="4879" max="4879" width="51" style="125" customWidth="1"/>
    <col min="4880" max="4880" width="45.21875" style="125" customWidth="1"/>
    <col min="4881" max="4881" width="55.77734375" style="125" customWidth="1"/>
    <col min="4882" max="4882" width="42.77734375" style="125" customWidth="1"/>
    <col min="4883" max="4883" width="42.44140625" style="125" customWidth="1"/>
    <col min="4884" max="4884" width="47.77734375" style="125" customWidth="1"/>
    <col min="4885" max="4885" width="39.44140625" style="125" customWidth="1"/>
    <col min="4886" max="4886" width="34.77734375" style="125" customWidth="1"/>
    <col min="4887" max="4887" width="42.21875" style="125" customWidth="1"/>
    <col min="4888" max="4888" width="42.77734375" style="125" customWidth="1"/>
    <col min="4889" max="4889" width="33.21875" style="125" customWidth="1"/>
    <col min="4890" max="5123" width="11.5546875" style="125"/>
    <col min="5124" max="5124" width="39.5546875" style="125" customWidth="1"/>
    <col min="5125" max="5126" width="35.21875" style="125" customWidth="1"/>
    <col min="5127" max="5127" width="39" style="125" customWidth="1"/>
    <col min="5128" max="5128" width="36.21875" style="125" customWidth="1"/>
    <col min="5129" max="5130" width="33.77734375" style="125" customWidth="1"/>
    <col min="5131" max="5131" width="32.77734375" style="125" customWidth="1"/>
    <col min="5132" max="5132" width="35.77734375" style="125" customWidth="1"/>
    <col min="5133" max="5133" width="36.21875" style="125" customWidth="1"/>
    <col min="5134" max="5134" width="53.44140625" style="125" customWidth="1"/>
    <col min="5135" max="5135" width="51" style="125" customWidth="1"/>
    <col min="5136" max="5136" width="45.21875" style="125" customWidth="1"/>
    <col min="5137" max="5137" width="55.77734375" style="125" customWidth="1"/>
    <col min="5138" max="5138" width="42.77734375" style="125" customWidth="1"/>
    <col min="5139" max="5139" width="42.44140625" style="125" customWidth="1"/>
    <col min="5140" max="5140" width="47.77734375" style="125" customWidth="1"/>
    <col min="5141" max="5141" width="39.44140625" style="125" customWidth="1"/>
    <col min="5142" max="5142" width="34.77734375" style="125" customWidth="1"/>
    <col min="5143" max="5143" width="42.21875" style="125" customWidth="1"/>
    <col min="5144" max="5144" width="42.77734375" style="125" customWidth="1"/>
    <col min="5145" max="5145" width="33.21875" style="125" customWidth="1"/>
    <col min="5146" max="5379" width="11.5546875" style="125"/>
    <col min="5380" max="5380" width="39.5546875" style="125" customWidth="1"/>
    <col min="5381" max="5382" width="35.21875" style="125" customWidth="1"/>
    <col min="5383" max="5383" width="39" style="125" customWidth="1"/>
    <col min="5384" max="5384" width="36.21875" style="125" customWidth="1"/>
    <col min="5385" max="5386" width="33.77734375" style="125" customWidth="1"/>
    <col min="5387" max="5387" width="32.77734375" style="125" customWidth="1"/>
    <col min="5388" max="5388" width="35.77734375" style="125" customWidth="1"/>
    <col min="5389" max="5389" width="36.21875" style="125" customWidth="1"/>
    <col min="5390" max="5390" width="53.44140625" style="125" customWidth="1"/>
    <col min="5391" max="5391" width="51" style="125" customWidth="1"/>
    <col min="5392" max="5392" width="45.21875" style="125" customWidth="1"/>
    <col min="5393" max="5393" width="55.77734375" style="125" customWidth="1"/>
    <col min="5394" max="5394" width="42.77734375" style="125" customWidth="1"/>
    <col min="5395" max="5395" width="42.44140625" style="125" customWidth="1"/>
    <col min="5396" max="5396" width="47.77734375" style="125" customWidth="1"/>
    <col min="5397" max="5397" width="39.44140625" style="125" customWidth="1"/>
    <col min="5398" max="5398" width="34.77734375" style="125" customWidth="1"/>
    <col min="5399" max="5399" width="42.21875" style="125" customWidth="1"/>
    <col min="5400" max="5400" width="42.77734375" style="125" customWidth="1"/>
    <col min="5401" max="5401" width="33.21875" style="125" customWidth="1"/>
    <col min="5402" max="5635" width="11.5546875" style="125"/>
    <col min="5636" max="5636" width="39.5546875" style="125" customWidth="1"/>
    <col min="5637" max="5638" width="35.21875" style="125" customWidth="1"/>
    <col min="5639" max="5639" width="39" style="125" customWidth="1"/>
    <col min="5640" max="5640" width="36.21875" style="125" customWidth="1"/>
    <col min="5641" max="5642" width="33.77734375" style="125" customWidth="1"/>
    <col min="5643" max="5643" width="32.77734375" style="125" customWidth="1"/>
    <col min="5644" max="5644" width="35.77734375" style="125" customWidth="1"/>
    <col min="5645" max="5645" width="36.21875" style="125" customWidth="1"/>
    <col min="5646" max="5646" width="53.44140625" style="125" customWidth="1"/>
    <col min="5647" max="5647" width="51" style="125" customWidth="1"/>
    <col min="5648" max="5648" width="45.21875" style="125" customWidth="1"/>
    <col min="5649" max="5649" width="55.77734375" style="125" customWidth="1"/>
    <col min="5650" max="5650" width="42.77734375" style="125" customWidth="1"/>
    <col min="5651" max="5651" width="42.44140625" style="125" customWidth="1"/>
    <col min="5652" max="5652" width="47.77734375" style="125" customWidth="1"/>
    <col min="5653" max="5653" width="39.44140625" style="125" customWidth="1"/>
    <col min="5654" max="5654" width="34.77734375" style="125" customWidth="1"/>
    <col min="5655" max="5655" width="42.21875" style="125" customWidth="1"/>
    <col min="5656" max="5656" width="42.77734375" style="125" customWidth="1"/>
    <col min="5657" max="5657" width="33.21875" style="125" customWidth="1"/>
    <col min="5658" max="5891" width="11.5546875" style="125"/>
    <col min="5892" max="5892" width="39.5546875" style="125" customWidth="1"/>
    <col min="5893" max="5894" width="35.21875" style="125" customWidth="1"/>
    <col min="5895" max="5895" width="39" style="125" customWidth="1"/>
    <col min="5896" max="5896" width="36.21875" style="125" customWidth="1"/>
    <col min="5897" max="5898" width="33.77734375" style="125" customWidth="1"/>
    <col min="5899" max="5899" width="32.77734375" style="125" customWidth="1"/>
    <col min="5900" max="5900" width="35.77734375" style="125" customWidth="1"/>
    <col min="5901" max="5901" width="36.21875" style="125" customWidth="1"/>
    <col min="5902" max="5902" width="53.44140625" style="125" customWidth="1"/>
    <col min="5903" max="5903" width="51" style="125" customWidth="1"/>
    <col min="5904" max="5904" width="45.21875" style="125" customWidth="1"/>
    <col min="5905" max="5905" width="55.77734375" style="125" customWidth="1"/>
    <col min="5906" max="5906" width="42.77734375" style="125" customWidth="1"/>
    <col min="5907" max="5907" width="42.44140625" style="125" customWidth="1"/>
    <col min="5908" max="5908" width="47.77734375" style="125" customWidth="1"/>
    <col min="5909" max="5909" width="39.44140625" style="125" customWidth="1"/>
    <col min="5910" max="5910" width="34.77734375" style="125" customWidth="1"/>
    <col min="5911" max="5911" width="42.21875" style="125" customWidth="1"/>
    <col min="5912" max="5912" width="42.77734375" style="125" customWidth="1"/>
    <col min="5913" max="5913" width="33.21875" style="125" customWidth="1"/>
    <col min="5914" max="6147" width="11.5546875" style="125"/>
    <col min="6148" max="6148" width="39.5546875" style="125" customWidth="1"/>
    <col min="6149" max="6150" width="35.21875" style="125" customWidth="1"/>
    <col min="6151" max="6151" width="39" style="125" customWidth="1"/>
    <col min="6152" max="6152" width="36.21875" style="125" customWidth="1"/>
    <col min="6153" max="6154" width="33.77734375" style="125" customWidth="1"/>
    <col min="6155" max="6155" width="32.77734375" style="125" customWidth="1"/>
    <col min="6156" max="6156" width="35.77734375" style="125" customWidth="1"/>
    <col min="6157" max="6157" width="36.21875" style="125" customWidth="1"/>
    <col min="6158" max="6158" width="53.44140625" style="125" customWidth="1"/>
    <col min="6159" max="6159" width="51" style="125" customWidth="1"/>
    <col min="6160" max="6160" width="45.21875" style="125" customWidth="1"/>
    <col min="6161" max="6161" width="55.77734375" style="125" customWidth="1"/>
    <col min="6162" max="6162" width="42.77734375" style="125" customWidth="1"/>
    <col min="6163" max="6163" width="42.44140625" style="125" customWidth="1"/>
    <col min="6164" max="6164" width="47.77734375" style="125" customWidth="1"/>
    <col min="6165" max="6165" width="39.44140625" style="125" customWidth="1"/>
    <col min="6166" max="6166" width="34.77734375" style="125" customWidth="1"/>
    <col min="6167" max="6167" width="42.21875" style="125" customWidth="1"/>
    <col min="6168" max="6168" width="42.77734375" style="125" customWidth="1"/>
    <col min="6169" max="6169" width="33.21875" style="125" customWidth="1"/>
    <col min="6170" max="6403" width="11.5546875" style="125"/>
    <col min="6404" max="6404" width="39.5546875" style="125" customWidth="1"/>
    <col min="6405" max="6406" width="35.21875" style="125" customWidth="1"/>
    <col min="6407" max="6407" width="39" style="125" customWidth="1"/>
    <col min="6408" max="6408" width="36.21875" style="125" customWidth="1"/>
    <col min="6409" max="6410" width="33.77734375" style="125" customWidth="1"/>
    <col min="6411" max="6411" width="32.77734375" style="125" customWidth="1"/>
    <col min="6412" max="6412" width="35.77734375" style="125" customWidth="1"/>
    <col min="6413" max="6413" width="36.21875" style="125" customWidth="1"/>
    <col min="6414" max="6414" width="53.44140625" style="125" customWidth="1"/>
    <col min="6415" max="6415" width="51" style="125" customWidth="1"/>
    <col min="6416" max="6416" width="45.21875" style="125" customWidth="1"/>
    <col min="6417" max="6417" width="55.77734375" style="125" customWidth="1"/>
    <col min="6418" max="6418" width="42.77734375" style="125" customWidth="1"/>
    <col min="6419" max="6419" width="42.44140625" style="125" customWidth="1"/>
    <col min="6420" max="6420" width="47.77734375" style="125" customWidth="1"/>
    <col min="6421" max="6421" width="39.44140625" style="125" customWidth="1"/>
    <col min="6422" max="6422" width="34.77734375" style="125" customWidth="1"/>
    <col min="6423" max="6423" width="42.21875" style="125" customWidth="1"/>
    <col min="6424" max="6424" width="42.77734375" style="125" customWidth="1"/>
    <col min="6425" max="6425" width="33.21875" style="125" customWidth="1"/>
    <col min="6426" max="6659" width="11.5546875" style="125"/>
    <col min="6660" max="6660" width="39.5546875" style="125" customWidth="1"/>
    <col min="6661" max="6662" width="35.21875" style="125" customWidth="1"/>
    <col min="6663" max="6663" width="39" style="125" customWidth="1"/>
    <col min="6664" max="6664" width="36.21875" style="125" customWidth="1"/>
    <col min="6665" max="6666" width="33.77734375" style="125" customWidth="1"/>
    <col min="6667" max="6667" width="32.77734375" style="125" customWidth="1"/>
    <col min="6668" max="6668" width="35.77734375" style="125" customWidth="1"/>
    <col min="6669" max="6669" width="36.21875" style="125" customWidth="1"/>
    <col min="6670" max="6670" width="53.44140625" style="125" customWidth="1"/>
    <col min="6671" max="6671" width="51" style="125" customWidth="1"/>
    <col min="6672" max="6672" width="45.21875" style="125" customWidth="1"/>
    <col min="6673" max="6673" width="55.77734375" style="125" customWidth="1"/>
    <col min="6674" max="6674" width="42.77734375" style="125" customWidth="1"/>
    <col min="6675" max="6675" width="42.44140625" style="125" customWidth="1"/>
    <col min="6676" max="6676" width="47.77734375" style="125" customWidth="1"/>
    <col min="6677" max="6677" width="39.44140625" style="125" customWidth="1"/>
    <col min="6678" max="6678" width="34.77734375" style="125" customWidth="1"/>
    <col min="6679" max="6679" width="42.21875" style="125" customWidth="1"/>
    <col min="6680" max="6680" width="42.77734375" style="125" customWidth="1"/>
    <col min="6681" max="6681" width="33.21875" style="125" customWidth="1"/>
    <col min="6682" max="6915" width="11.5546875" style="125"/>
    <col min="6916" max="6916" width="39.5546875" style="125" customWidth="1"/>
    <col min="6917" max="6918" width="35.21875" style="125" customWidth="1"/>
    <col min="6919" max="6919" width="39" style="125" customWidth="1"/>
    <col min="6920" max="6920" width="36.21875" style="125" customWidth="1"/>
    <col min="6921" max="6922" width="33.77734375" style="125" customWidth="1"/>
    <col min="6923" max="6923" width="32.77734375" style="125" customWidth="1"/>
    <col min="6924" max="6924" width="35.77734375" style="125" customWidth="1"/>
    <col min="6925" max="6925" width="36.21875" style="125" customWidth="1"/>
    <col min="6926" max="6926" width="53.44140625" style="125" customWidth="1"/>
    <col min="6927" max="6927" width="51" style="125" customWidth="1"/>
    <col min="6928" max="6928" width="45.21875" style="125" customWidth="1"/>
    <col min="6929" max="6929" width="55.77734375" style="125" customWidth="1"/>
    <col min="6930" max="6930" width="42.77734375" style="125" customWidth="1"/>
    <col min="6931" max="6931" width="42.44140625" style="125" customWidth="1"/>
    <col min="6932" max="6932" width="47.77734375" style="125" customWidth="1"/>
    <col min="6933" max="6933" width="39.44140625" style="125" customWidth="1"/>
    <col min="6934" max="6934" width="34.77734375" style="125" customWidth="1"/>
    <col min="6935" max="6935" width="42.21875" style="125" customWidth="1"/>
    <col min="6936" max="6936" width="42.77734375" style="125" customWidth="1"/>
    <col min="6937" max="6937" width="33.21875" style="125" customWidth="1"/>
    <col min="6938" max="7171" width="11.5546875" style="125"/>
    <col min="7172" max="7172" width="39.5546875" style="125" customWidth="1"/>
    <col min="7173" max="7174" width="35.21875" style="125" customWidth="1"/>
    <col min="7175" max="7175" width="39" style="125" customWidth="1"/>
    <col min="7176" max="7176" width="36.21875" style="125" customWidth="1"/>
    <col min="7177" max="7178" width="33.77734375" style="125" customWidth="1"/>
    <col min="7179" max="7179" width="32.77734375" style="125" customWidth="1"/>
    <col min="7180" max="7180" width="35.77734375" style="125" customWidth="1"/>
    <col min="7181" max="7181" width="36.21875" style="125" customWidth="1"/>
    <col min="7182" max="7182" width="53.44140625" style="125" customWidth="1"/>
    <col min="7183" max="7183" width="51" style="125" customWidth="1"/>
    <col min="7184" max="7184" width="45.21875" style="125" customWidth="1"/>
    <col min="7185" max="7185" width="55.77734375" style="125" customWidth="1"/>
    <col min="7186" max="7186" width="42.77734375" style="125" customWidth="1"/>
    <col min="7187" max="7187" width="42.44140625" style="125" customWidth="1"/>
    <col min="7188" max="7188" width="47.77734375" style="125" customWidth="1"/>
    <col min="7189" max="7189" width="39.44140625" style="125" customWidth="1"/>
    <col min="7190" max="7190" width="34.77734375" style="125" customWidth="1"/>
    <col min="7191" max="7191" width="42.21875" style="125" customWidth="1"/>
    <col min="7192" max="7192" width="42.77734375" style="125" customWidth="1"/>
    <col min="7193" max="7193" width="33.21875" style="125" customWidth="1"/>
    <col min="7194" max="7427" width="11.5546875" style="125"/>
    <col min="7428" max="7428" width="39.5546875" style="125" customWidth="1"/>
    <col min="7429" max="7430" width="35.21875" style="125" customWidth="1"/>
    <col min="7431" max="7431" width="39" style="125" customWidth="1"/>
    <col min="7432" max="7432" width="36.21875" style="125" customWidth="1"/>
    <col min="7433" max="7434" width="33.77734375" style="125" customWidth="1"/>
    <col min="7435" max="7435" width="32.77734375" style="125" customWidth="1"/>
    <col min="7436" max="7436" width="35.77734375" style="125" customWidth="1"/>
    <col min="7437" max="7437" width="36.21875" style="125" customWidth="1"/>
    <col min="7438" max="7438" width="53.44140625" style="125" customWidth="1"/>
    <col min="7439" max="7439" width="51" style="125" customWidth="1"/>
    <col min="7440" max="7440" width="45.21875" style="125" customWidth="1"/>
    <col min="7441" max="7441" width="55.77734375" style="125" customWidth="1"/>
    <col min="7442" max="7442" width="42.77734375" style="125" customWidth="1"/>
    <col min="7443" max="7443" width="42.44140625" style="125" customWidth="1"/>
    <col min="7444" max="7444" width="47.77734375" style="125" customWidth="1"/>
    <col min="7445" max="7445" width="39.44140625" style="125" customWidth="1"/>
    <col min="7446" max="7446" width="34.77734375" style="125" customWidth="1"/>
    <col min="7447" max="7447" width="42.21875" style="125" customWidth="1"/>
    <col min="7448" max="7448" width="42.77734375" style="125" customWidth="1"/>
    <col min="7449" max="7449" width="33.21875" style="125" customWidth="1"/>
    <col min="7450" max="7683" width="11.5546875" style="125"/>
    <col min="7684" max="7684" width="39.5546875" style="125" customWidth="1"/>
    <col min="7685" max="7686" width="35.21875" style="125" customWidth="1"/>
    <col min="7687" max="7687" width="39" style="125" customWidth="1"/>
    <col min="7688" max="7688" width="36.21875" style="125" customWidth="1"/>
    <col min="7689" max="7690" width="33.77734375" style="125" customWidth="1"/>
    <col min="7691" max="7691" width="32.77734375" style="125" customWidth="1"/>
    <col min="7692" max="7692" width="35.77734375" style="125" customWidth="1"/>
    <col min="7693" max="7693" width="36.21875" style="125" customWidth="1"/>
    <col min="7694" max="7694" width="53.44140625" style="125" customWidth="1"/>
    <col min="7695" max="7695" width="51" style="125" customWidth="1"/>
    <col min="7696" max="7696" width="45.21875" style="125" customWidth="1"/>
    <col min="7697" max="7697" width="55.77734375" style="125" customWidth="1"/>
    <col min="7698" max="7698" width="42.77734375" style="125" customWidth="1"/>
    <col min="7699" max="7699" width="42.44140625" style="125" customWidth="1"/>
    <col min="7700" max="7700" width="47.77734375" style="125" customWidth="1"/>
    <col min="7701" max="7701" width="39.44140625" style="125" customWidth="1"/>
    <col min="7702" max="7702" width="34.77734375" style="125" customWidth="1"/>
    <col min="7703" max="7703" width="42.21875" style="125" customWidth="1"/>
    <col min="7704" max="7704" width="42.77734375" style="125" customWidth="1"/>
    <col min="7705" max="7705" width="33.21875" style="125" customWidth="1"/>
    <col min="7706" max="7939" width="11.5546875" style="125"/>
    <col min="7940" max="7940" width="39.5546875" style="125" customWidth="1"/>
    <col min="7941" max="7942" width="35.21875" style="125" customWidth="1"/>
    <col min="7943" max="7943" width="39" style="125" customWidth="1"/>
    <col min="7944" max="7944" width="36.21875" style="125" customWidth="1"/>
    <col min="7945" max="7946" width="33.77734375" style="125" customWidth="1"/>
    <col min="7947" max="7947" width="32.77734375" style="125" customWidth="1"/>
    <col min="7948" max="7948" width="35.77734375" style="125" customWidth="1"/>
    <col min="7949" max="7949" width="36.21875" style="125" customWidth="1"/>
    <col min="7950" max="7950" width="53.44140625" style="125" customWidth="1"/>
    <col min="7951" max="7951" width="51" style="125" customWidth="1"/>
    <col min="7952" max="7952" width="45.21875" style="125" customWidth="1"/>
    <col min="7953" max="7953" width="55.77734375" style="125" customWidth="1"/>
    <col min="7954" max="7954" width="42.77734375" style="125" customWidth="1"/>
    <col min="7955" max="7955" width="42.44140625" style="125" customWidth="1"/>
    <col min="7956" max="7956" width="47.77734375" style="125" customWidth="1"/>
    <col min="7957" max="7957" width="39.44140625" style="125" customWidth="1"/>
    <col min="7958" max="7958" width="34.77734375" style="125" customWidth="1"/>
    <col min="7959" max="7959" width="42.21875" style="125" customWidth="1"/>
    <col min="7960" max="7960" width="42.77734375" style="125" customWidth="1"/>
    <col min="7961" max="7961" width="33.21875" style="125" customWidth="1"/>
    <col min="7962" max="8195" width="11.5546875" style="125"/>
    <col min="8196" max="8196" width="39.5546875" style="125" customWidth="1"/>
    <col min="8197" max="8198" width="35.21875" style="125" customWidth="1"/>
    <col min="8199" max="8199" width="39" style="125" customWidth="1"/>
    <col min="8200" max="8200" width="36.21875" style="125" customWidth="1"/>
    <col min="8201" max="8202" width="33.77734375" style="125" customWidth="1"/>
    <col min="8203" max="8203" width="32.77734375" style="125" customWidth="1"/>
    <col min="8204" max="8204" width="35.77734375" style="125" customWidth="1"/>
    <col min="8205" max="8205" width="36.21875" style="125" customWidth="1"/>
    <col min="8206" max="8206" width="53.44140625" style="125" customWidth="1"/>
    <col min="8207" max="8207" width="51" style="125" customWidth="1"/>
    <col min="8208" max="8208" width="45.21875" style="125" customWidth="1"/>
    <col min="8209" max="8209" width="55.77734375" style="125" customWidth="1"/>
    <col min="8210" max="8210" width="42.77734375" style="125" customWidth="1"/>
    <col min="8211" max="8211" width="42.44140625" style="125" customWidth="1"/>
    <col min="8212" max="8212" width="47.77734375" style="125" customWidth="1"/>
    <col min="8213" max="8213" width="39.44140625" style="125" customWidth="1"/>
    <col min="8214" max="8214" width="34.77734375" style="125" customWidth="1"/>
    <col min="8215" max="8215" width="42.21875" style="125" customWidth="1"/>
    <col min="8216" max="8216" width="42.77734375" style="125" customWidth="1"/>
    <col min="8217" max="8217" width="33.21875" style="125" customWidth="1"/>
    <col min="8218" max="8451" width="11.5546875" style="125"/>
    <col min="8452" max="8452" width="39.5546875" style="125" customWidth="1"/>
    <col min="8453" max="8454" width="35.21875" style="125" customWidth="1"/>
    <col min="8455" max="8455" width="39" style="125" customWidth="1"/>
    <col min="8456" max="8456" width="36.21875" style="125" customWidth="1"/>
    <col min="8457" max="8458" width="33.77734375" style="125" customWidth="1"/>
    <col min="8459" max="8459" width="32.77734375" style="125" customWidth="1"/>
    <col min="8460" max="8460" width="35.77734375" style="125" customWidth="1"/>
    <col min="8461" max="8461" width="36.21875" style="125" customWidth="1"/>
    <col min="8462" max="8462" width="53.44140625" style="125" customWidth="1"/>
    <col min="8463" max="8463" width="51" style="125" customWidth="1"/>
    <col min="8464" max="8464" width="45.21875" style="125" customWidth="1"/>
    <col min="8465" max="8465" width="55.77734375" style="125" customWidth="1"/>
    <col min="8466" max="8466" width="42.77734375" style="125" customWidth="1"/>
    <col min="8467" max="8467" width="42.44140625" style="125" customWidth="1"/>
    <col min="8468" max="8468" width="47.77734375" style="125" customWidth="1"/>
    <col min="8469" max="8469" width="39.44140625" style="125" customWidth="1"/>
    <col min="8470" max="8470" width="34.77734375" style="125" customWidth="1"/>
    <col min="8471" max="8471" width="42.21875" style="125" customWidth="1"/>
    <col min="8472" max="8472" width="42.77734375" style="125" customWidth="1"/>
    <col min="8473" max="8473" width="33.21875" style="125" customWidth="1"/>
    <col min="8474" max="8707" width="11.5546875" style="125"/>
    <col min="8708" max="8708" width="39.5546875" style="125" customWidth="1"/>
    <col min="8709" max="8710" width="35.21875" style="125" customWidth="1"/>
    <col min="8711" max="8711" width="39" style="125" customWidth="1"/>
    <col min="8712" max="8712" width="36.21875" style="125" customWidth="1"/>
    <col min="8713" max="8714" width="33.77734375" style="125" customWidth="1"/>
    <col min="8715" max="8715" width="32.77734375" style="125" customWidth="1"/>
    <col min="8716" max="8716" width="35.77734375" style="125" customWidth="1"/>
    <col min="8717" max="8717" width="36.21875" style="125" customWidth="1"/>
    <col min="8718" max="8718" width="53.44140625" style="125" customWidth="1"/>
    <col min="8719" max="8719" width="51" style="125" customWidth="1"/>
    <col min="8720" max="8720" width="45.21875" style="125" customWidth="1"/>
    <col min="8721" max="8721" width="55.77734375" style="125" customWidth="1"/>
    <col min="8722" max="8722" width="42.77734375" style="125" customWidth="1"/>
    <col min="8723" max="8723" width="42.44140625" style="125" customWidth="1"/>
    <col min="8724" max="8724" width="47.77734375" style="125" customWidth="1"/>
    <col min="8725" max="8725" width="39.44140625" style="125" customWidth="1"/>
    <col min="8726" max="8726" width="34.77734375" style="125" customWidth="1"/>
    <col min="8727" max="8727" width="42.21875" style="125" customWidth="1"/>
    <col min="8728" max="8728" width="42.77734375" style="125" customWidth="1"/>
    <col min="8729" max="8729" width="33.21875" style="125" customWidth="1"/>
    <col min="8730" max="8963" width="11.5546875" style="125"/>
    <col min="8964" max="8964" width="39.5546875" style="125" customWidth="1"/>
    <col min="8965" max="8966" width="35.21875" style="125" customWidth="1"/>
    <col min="8967" max="8967" width="39" style="125" customWidth="1"/>
    <col min="8968" max="8968" width="36.21875" style="125" customWidth="1"/>
    <col min="8969" max="8970" width="33.77734375" style="125" customWidth="1"/>
    <col min="8971" max="8971" width="32.77734375" style="125" customWidth="1"/>
    <col min="8972" max="8972" width="35.77734375" style="125" customWidth="1"/>
    <col min="8973" max="8973" width="36.21875" style="125" customWidth="1"/>
    <col min="8974" max="8974" width="53.44140625" style="125" customWidth="1"/>
    <col min="8975" max="8975" width="51" style="125" customWidth="1"/>
    <col min="8976" max="8976" width="45.21875" style="125" customWidth="1"/>
    <col min="8977" max="8977" width="55.77734375" style="125" customWidth="1"/>
    <col min="8978" max="8978" width="42.77734375" style="125" customWidth="1"/>
    <col min="8979" max="8979" width="42.44140625" style="125" customWidth="1"/>
    <col min="8980" max="8980" width="47.77734375" style="125" customWidth="1"/>
    <col min="8981" max="8981" width="39.44140625" style="125" customWidth="1"/>
    <col min="8982" max="8982" width="34.77734375" style="125" customWidth="1"/>
    <col min="8983" max="8983" width="42.21875" style="125" customWidth="1"/>
    <col min="8984" max="8984" width="42.77734375" style="125" customWidth="1"/>
    <col min="8985" max="8985" width="33.21875" style="125" customWidth="1"/>
    <col min="8986" max="9219" width="11.5546875" style="125"/>
    <col min="9220" max="9220" width="39.5546875" style="125" customWidth="1"/>
    <col min="9221" max="9222" width="35.21875" style="125" customWidth="1"/>
    <col min="9223" max="9223" width="39" style="125" customWidth="1"/>
    <col min="9224" max="9224" width="36.21875" style="125" customWidth="1"/>
    <col min="9225" max="9226" width="33.77734375" style="125" customWidth="1"/>
    <col min="9227" max="9227" width="32.77734375" style="125" customWidth="1"/>
    <col min="9228" max="9228" width="35.77734375" style="125" customWidth="1"/>
    <col min="9229" max="9229" width="36.21875" style="125" customWidth="1"/>
    <col min="9230" max="9230" width="53.44140625" style="125" customWidth="1"/>
    <col min="9231" max="9231" width="51" style="125" customWidth="1"/>
    <col min="9232" max="9232" width="45.21875" style="125" customWidth="1"/>
    <col min="9233" max="9233" width="55.77734375" style="125" customWidth="1"/>
    <col min="9234" max="9234" width="42.77734375" style="125" customWidth="1"/>
    <col min="9235" max="9235" width="42.44140625" style="125" customWidth="1"/>
    <col min="9236" max="9236" width="47.77734375" style="125" customWidth="1"/>
    <col min="9237" max="9237" width="39.44140625" style="125" customWidth="1"/>
    <col min="9238" max="9238" width="34.77734375" style="125" customWidth="1"/>
    <col min="9239" max="9239" width="42.21875" style="125" customWidth="1"/>
    <col min="9240" max="9240" width="42.77734375" style="125" customWidth="1"/>
    <col min="9241" max="9241" width="33.21875" style="125" customWidth="1"/>
    <col min="9242" max="9475" width="11.5546875" style="125"/>
    <col min="9476" max="9476" width="39.5546875" style="125" customWidth="1"/>
    <col min="9477" max="9478" width="35.21875" style="125" customWidth="1"/>
    <col min="9479" max="9479" width="39" style="125" customWidth="1"/>
    <col min="9480" max="9480" width="36.21875" style="125" customWidth="1"/>
    <col min="9481" max="9482" width="33.77734375" style="125" customWidth="1"/>
    <col min="9483" max="9483" width="32.77734375" style="125" customWidth="1"/>
    <col min="9484" max="9484" width="35.77734375" style="125" customWidth="1"/>
    <col min="9485" max="9485" width="36.21875" style="125" customWidth="1"/>
    <col min="9486" max="9486" width="53.44140625" style="125" customWidth="1"/>
    <col min="9487" max="9487" width="51" style="125" customWidth="1"/>
    <col min="9488" max="9488" width="45.21875" style="125" customWidth="1"/>
    <col min="9489" max="9489" width="55.77734375" style="125" customWidth="1"/>
    <col min="9490" max="9490" width="42.77734375" style="125" customWidth="1"/>
    <col min="9491" max="9491" width="42.44140625" style="125" customWidth="1"/>
    <col min="9492" max="9492" width="47.77734375" style="125" customWidth="1"/>
    <col min="9493" max="9493" width="39.44140625" style="125" customWidth="1"/>
    <col min="9494" max="9494" width="34.77734375" style="125" customWidth="1"/>
    <col min="9495" max="9495" width="42.21875" style="125" customWidth="1"/>
    <col min="9496" max="9496" width="42.77734375" style="125" customWidth="1"/>
    <col min="9497" max="9497" width="33.21875" style="125" customWidth="1"/>
    <col min="9498" max="9731" width="11.5546875" style="125"/>
    <col min="9732" max="9732" width="39.5546875" style="125" customWidth="1"/>
    <col min="9733" max="9734" width="35.21875" style="125" customWidth="1"/>
    <col min="9735" max="9735" width="39" style="125" customWidth="1"/>
    <col min="9736" max="9736" width="36.21875" style="125" customWidth="1"/>
    <col min="9737" max="9738" width="33.77734375" style="125" customWidth="1"/>
    <col min="9739" max="9739" width="32.77734375" style="125" customWidth="1"/>
    <col min="9740" max="9740" width="35.77734375" style="125" customWidth="1"/>
    <col min="9741" max="9741" width="36.21875" style="125" customWidth="1"/>
    <col min="9742" max="9742" width="53.44140625" style="125" customWidth="1"/>
    <col min="9743" max="9743" width="51" style="125" customWidth="1"/>
    <col min="9744" max="9744" width="45.21875" style="125" customWidth="1"/>
    <col min="9745" max="9745" width="55.77734375" style="125" customWidth="1"/>
    <col min="9746" max="9746" width="42.77734375" style="125" customWidth="1"/>
    <col min="9747" max="9747" width="42.44140625" style="125" customWidth="1"/>
    <col min="9748" max="9748" width="47.77734375" style="125" customWidth="1"/>
    <col min="9749" max="9749" width="39.44140625" style="125" customWidth="1"/>
    <col min="9750" max="9750" width="34.77734375" style="125" customWidth="1"/>
    <col min="9751" max="9751" width="42.21875" style="125" customWidth="1"/>
    <col min="9752" max="9752" width="42.77734375" style="125" customWidth="1"/>
    <col min="9753" max="9753" width="33.21875" style="125" customWidth="1"/>
    <col min="9754" max="9987" width="11.5546875" style="125"/>
    <col min="9988" max="9988" width="39.5546875" style="125" customWidth="1"/>
    <col min="9989" max="9990" width="35.21875" style="125" customWidth="1"/>
    <col min="9991" max="9991" width="39" style="125" customWidth="1"/>
    <col min="9992" max="9992" width="36.21875" style="125" customWidth="1"/>
    <col min="9993" max="9994" width="33.77734375" style="125" customWidth="1"/>
    <col min="9995" max="9995" width="32.77734375" style="125" customWidth="1"/>
    <col min="9996" max="9996" width="35.77734375" style="125" customWidth="1"/>
    <col min="9997" max="9997" width="36.21875" style="125" customWidth="1"/>
    <col min="9998" max="9998" width="53.44140625" style="125" customWidth="1"/>
    <col min="9999" max="9999" width="51" style="125" customWidth="1"/>
    <col min="10000" max="10000" width="45.21875" style="125" customWidth="1"/>
    <col min="10001" max="10001" width="55.77734375" style="125" customWidth="1"/>
    <col min="10002" max="10002" width="42.77734375" style="125" customWidth="1"/>
    <col min="10003" max="10003" width="42.44140625" style="125" customWidth="1"/>
    <col min="10004" max="10004" width="47.77734375" style="125" customWidth="1"/>
    <col min="10005" max="10005" width="39.44140625" style="125" customWidth="1"/>
    <col min="10006" max="10006" width="34.77734375" style="125" customWidth="1"/>
    <col min="10007" max="10007" width="42.21875" style="125" customWidth="1"/>
    <col min="10008" max="10008" width="42.77734375" style="125" customWidth="1"/>
    <col min="10009" max="10009" width="33.21875" style="125" customWidth="1"/>
    <col min="10010" max="10243" width="11.5546875" style="125"/>
    <col min="10244" max="10244" width="39.5546875" style="125" customWidth="1"/>
    <col min="10245" max="10246" width="35.21875" style="125" customWidth="1"/>
    <col min="10247" max="10247" width="39" style="125" customWidth="1"/>
    <col min="10248" max="10248" width="36.21875" style="125" customWidth="1"/>
    <col min="10249" max="10250" width="33.77734375" style="125" customWidth="1"/>
    <col min="10251" max="10251" width="32.77734375" style="125" customWidth="1"/>
    <col min="10252" max="10252" width="35.77734375" style="125" customWidth="1"/>
    <col min="10253" max="10253" width="36.21875" style="125" customWidth="1"/>
    <col min="10254" max="10254" width="53.44140625" style="125" customWidth="1"/>
    <col min="10255" max="10255" width="51" style="125" customWidth="1"/>
    <col min="10256" max="10256" width="45.21875" style="125" customWidth="1"/>
    <col min="10257" max="10257" width="55.77734375" style="125" customWidth="1"/>
    <col min="10258" max="10258" width="42.77734375" style="125" customWidth="1"/>
    <col min="10259" max="10259" width="42.44140625" style="125" customWidth="1"/>
    <col min="10260" max="10260" width="47.77734375" style="125" customWidth="1"/>
    <col min="10261" max="10261" width="39.44140625" style="125" customWidth="1"/>
    <col min="10262" max="10262" width="34.77734375" style="125" customWidth="1"/>
    <col min="10263" max="10263" width="42.21875" style="125" customWidth="1"/>
    <col min="10264" max="10264" width="42.77734375" style="125" customWidth="1"/>
    <col min="10265" max="10265" width="33.21875" style="125" customWidth="1"/>
    <col min="10266" max="10499" width="11.5546875" style="125"/>
    <col min="10500" max="10500" width="39.5546875" style="125" customWidth="1"/>
    <col min="10501" max="10502" width="35.21875" style="125" customWidth="1"/>
    <col min="10503" max="10503" width="39" style="125" customWidth="1"/>
    <col min="10504" max="10504" width="36.21875" style="125" customWidth="1"/>
    <col min="10505" max="10506" width="33.77734375" style="125" customWidth="1"/>
    <col min="10507" max="10507" width="32.77734375" style="125" customWidth="1"/>
    <col min="10508" max="10508" width="35.77734375" style="125" customWidth="1"/>
    <col min="10509" max="10509" width="36.21875" style="125" customWidth="1"/>
    <col min="10510" max="10510" width="53.44140625" style="125" customWidth="1"/>
    <col min="10511" max="10511" width="51" style="125" customWidth="1"/>
    <col min="10512" max="10512" width="45.21875" style="125" customWidth="1"/>
    <col min="10513" max="10513" width="55.77734375" style="125" customWidth="1"/>
    <col min="10514" max="10514" width="42.77734375" style="125" customWidth="1"/>
    <col min="10515" max="10515" width="42.44140625" style="125" customWidth="1"/>
    <col min="10516" max="10516" width="47.77734375" style="125" customWidth="1"/>
    <col min="10517" max="10517" width="39.44140625" style="125" customWidth="1"/>
    <col min="10518" max="10518" width="34.77734375" style="125" customWidth="1"/>
    <col min="10519" max="10519" width="42.21875" style="125" customWidth="1"/>
    <col min="10520" max="10520" width="42.77734375" style="125" customWidth="1"/>
    <col min="10521" max="10521" width="33.21875" style="125" customWidth="1"/>
    <col min="10522" max="10755" width="11.5546875" style="125"/>
    <col min="10756" max="10756" width="39.5546875" style="125" customWidth="1"/>
    <col min="10757" max="10758" width="35.21875" style="125" customWidth="1"/>
    <col min="10759" max="10759" width="39" style="125" customWidth="1"/>
    <col min="10760" max="10760" width="36.21875" style="125" customWidth="1"/>
    <col min="10761" max="10762" width="33.77734375" style="125" customWidth="1"/>
    <col min="10763" max="10763" width="32.77734375" style="125" customWidth="1"/>
    <col min="10764" max="10764" width="35.77734375" style="125" customWidth="1"/>
    <col min="10765" max="10765" width="36.21875" style="125" customWidth="1"/>
    <col min="10766" max="10766" width="53.44140625" style="125" customWidth="1"/>
    <col min="10767" max="10767" width="51" style="125" customWidth="1"/>
    <col min="10768" max="10768" width="45.21875" style="125" customWidth="1"/>
    <col min="10769" max="10769" width="55.77734375" style="125" customWidth="1"/>
    <col min="10770" max="10770" width="42.77734375" style="125" customWidth="1"/>
    <col min="10771" max="10771" width="42.44140625" style="125" customWidth="1"/>
    <col min="10772" max="10772" width="47.77734375" style="125" customWidth="1"/>
    <col min="10773" max="10773" width="39.44140625" style="125" customWidth="1"/>
    <col min="10774" max="10774" width="34.77734375" style="125" customWidth="1"/>
    <col min="10775" max="10775" width="42.21875" style="125" customWidth="1"/>
    <col min="10776" max="10776" width="42.77734375" style="125" customWidth="1"/>
    <col min="10777" max="10777" width="33.21875" style="125" customWidth="1"/>
    <col min="10778" max="11011" width="11.5546875" style="125"/>
    <col min="11012" max="11012" width="39.5546875" style="125" customWidth="1"/>
    <col min="11013" max="11014" width="35.21875" style="125" customWidth="1"/>
    <col min="11015" max="11015" width="39" style="125" customWidth="1"/>
    <col min="11016" max="11016" width="36.21875" style="125" customWidth="1"/>
    <col min="11017" max="11018" width="33.77734375" style="125" customWidth="1"/>
    <col min="11019" max="11019" width="32.77734375" style="125" customWidth="1"/>
    <col min="11020" max="11020" width="35.77734375" style="125" customWidth="1"/>
    <col min="11021" max="11021" width="36.21875" style="125" customWidth="1"/>
    <col min="11022" max="11022" width="53.44140625" style="125" customWidth="1"/>
    <col min="11023" max="11023" width="51" style="125" customWidth="1"/>
    <col min="11024" max="11024" width="45.21875" style="125" customWidth="1"/>
    <col min="11025" max="11025" width="55.77734375" style="125" customWidth="1"/>
    <col min="11026" max="11026" width="42.77734375" style="125" customWidth="1"/>
    <col min="11027" max="11027" width="42.44140625" style="125" customWidth="1"/>
    <col min="11028" max="11028" width="47.77734375" style="125" customWidth="1"/>
    <col min="11029" max="11029" width="39.44140625" style="125" customWidth="1"/>
    <col min="11030" max="11030" width="34.77734375" style="125" customWidth="1"/>
    <col min="11031" max="11031" width="42.21875" style="125" customWidth="1"/>
    <col min="11032" max="11032" width="42.77734375" style="125" customWidth="1"/>
    <col min="11033" max="11033" width="33.21875" style="125" customWidth="1"/>
    <col min="11034" max="11267" width="11.5546875" style="125"/>
    <col min="11268" max="11268" width="39.5546875" style="125" customWidth="1"/>
    <col min="11269" max="11270" width="35.21875" style="125" customWidth="1"/>
    <col min="11271" max="11271" width="39" style="125" customWidth="1"/>
    <col min="11272" max="11272" width="36.21875" style="125" customWidth="1"/>
    <col min="11273" max="11274" width="33.77734375" style="125" customWidth="1"/>
    <col min="11275" max="11275" width="32.77734375" style="125" customWidth="1"/>
    <col min="11276" max="11276" width="35.77734375" style="125" customWidth="1"/>
    <col min="11277" max="11277" width="36.21875" style="125" customWidth="1"/>
    <col min="11278" max="11278" width="53.44140625" style="125" customWidth="1"/>
    <col min="11279" max="11279" width="51" style="125" customWidth="1"/>
    <col min="11280" max="11280" width="45.21875" style="125" customWidth="1"/>
    <col min="11281" max="11281" width="55.77734375" style="125" customWidth="1"/>
    <col min="11282" max="11282" width="42.77734375" style="125" customWidth="1"/>
    <col min="11283" max="11283" width="42.44140625" style="125" customWidth="1"/>
    <col min="11284" max="11284" width="47.77734375" style="125" customWidth="1"/>
    <col min="11285" max="11285" width="39.44140625" style="125" customWidth="1"/>
    <col min="11286" max="11286" width="34.77734375" style="125" customWidth="1"/>
    <col min="11287" max="11287" width="42.21875" style="125" customWidth="1"/>
    <col min="11288" max="11288" width="42.77734375" style="125" customWidth="1"/>
    <col min="11289" max="11289" width="33.21875" style="125" customWidth="1"/>
    <col min="11290" max="11523" width="11.5546875" style="125"/>
    <col min="11524" max="11524" width="39.5546875" style="125" customWidth="1"/>
    <col min="11525" max="11526" width="35.21875" style="125" customWidth="1"/>
    <col min="11527" max="11527" width="39" style="125" customWidth="1"/>
    <col min="11528" max="11528" width="36.21875" style="125" customWidth="1"/>
    <col min="11529" max="11530" width="33.77734375" style="125" customWidth="1"/>
    <col min="11531" max="11531" width="32.77734375" style="125" customWidth="1"/>
    <col min="11532" max="11532" width="35.77734375" style="125" customWidth="1"/>
    <col min="11533" max="11533" width="36.21875" style="125" customWidth="1"/>
    <col min="11534" max="11534" width="53.44140625" style="125" customWidth="1"/>
    <col min="11535" max="11535" width="51" style="125" customWidth="1"/>
    <col min="11536" max="11536" width="45.21875" style="125" customWidth="1"/>
    <col min="11537" max="11537" width="55.77734375" style="125" customWidth="1"/>
    <col min="11538" max="11538" width="42.77734375" style="125" customWidth="1"/>
    <col min="11539" max="11539" width="42.44140625" style="125" customWidth="1"/>
    <col min="11540" max="11540" width="47.77734375" style="125" customWidth="1"/>
    <col min="11541" max="11541" width="39.44140625" style="125" customWidth="1"/>
    <col min="11542" max="11542" width="34.77734375" style="125" customWidth="1"/>
    <col min="11543" max="11543" width="42.21875" style="125" customWidth="1"/>
    <col min="11544" max="11544" width="42.77734375" style="125" customWidth="1"/>
    <col min="11545" max="11545" width="33.21875" style="125" customWidth="1"/>
    <col min="11546" max="11779" width="11.5546875" style="125"/>
    <col min="11780" max="11780" width="39.5546875" style="125" customWidth="1"/>
    <col min="11781" max="11782" width="35.21875" style="125" customWidth="1"/>
    <col min="11783" max="11783" width="39" style="125" customWidth="1"/>
    <col min="11784" max="11784" width="36.21875" style="125" customWidth="1"/>
    <col min="11785" max="11786" width="33.77734375" style="125" customWidth="1"/>
    <col min="11787" max="11787" width="32.77734375" style="125" customWidth="1"/>
    <col min="11788" max="11788" width="35.77734375" style="125" customWidth="1"/>
    <col min="11789" max="11789" width="36.21875" style="125" customWidth="1"/>
    <col min="11790" max="11790" width="53.44140625" style="125" customWidth="1"/>
    <col min="11791" max="11791" width="51" style="125" customWidth="1"/>
    <col min="11792" max="11792" width="45.21875" style="125" customWidth="1"/>
    <col min="11793" max="11793" width="55.77734375" style="125" customWidth="1"/>
    <col min="11794" max="11794" width="42.77734375" style="125" customWidth="1"/>
    <col min="11795" max="11795" width="42.44140625" style="125" customWidth="1"/>
    <col min="11796" max="11796" width="47.77734375" style="125" customWidth="1"/>
    <col min="11797" max="11797" width="39.44140625" style="125" customWidth="1"/>
    <col min="11798" max="11798" width="34.77734375" style="125" customWidth="1"/>
    <col min="11799" max="11799" width="42.21875" style="125" customWidth="1"/>
    <col min="11800" max="11800" width="42.77734375" style="125" customWidth="1"/>
    <col min="11801" max="11801" width="33.21875" style="125" customWidth="1"/>
    <col min="11802" max="12035" width="11.5546875" style="125"/>
    <col min="12036" max="12036" width="39.5546875" style="125" customWidth="1"/>
    <col min="12037" max="12038" width="35.21875" style="125" customWidth="1"/>
    <col min="12039" max="12039" width="39" style="125" customWidth="1"/>
    <col min="12040" max="12040" width="36.21875" style="125" customWidth="1"/>
    <col min="12041" max="12042" width="33.77734375" style="125" customWidth="1"/>
    <col min="12043" max="12043" width="32.77734375" style="125" customWidth="1"/>
    <col min="12044" max="12044" width="35.77734375" style="125" customWidth="1"/>
    <col min="12045" max="12045" width="36.21875" style="125" customWidth="1"/>
    <col min="12046" max="12046" width="53.44140625" style="125" customWidth="1"/>
    <col min="12047" max="12047" width="51" style="125" customWidth="1"/>
    <col min="12048" max="12048" width="45.21875" style="125" customWidth="1"/>
    <col min="12049" max="12049" width="55.77734375" style="125" customWidth="1"/>
    <col min="12050" max="12050" width="42.77734375" style="125" customWidth="1"/>
    <col min="12051" max="12051" width="42.44140625" style="125" customWidth="1"/>
    <col min="12052" max="12052" width="47.77734375" style="125" customWidth="1"/>
    <col min="12053" max="12053" width="39.44140625" style="125" customWidth="1"/>
    <col min="12054" max="12054" width="34.77734375" style="125" customWidth="1"/>
    <col min="12055" max="12055" width="42.21875" style="125" customWidth="1"/>
    <col min="12056" max="12056" width="42.77734375" style="125" customWidth="1"/>
    <col min="12057" max="12057" width="33.21875" style="125" customWidth="1"/>
    <col min="12058" max="12291" width="11.5546875" style="125"/>
    <col min="12292" max="12292" width="39.5546875" style="125" customWidth="1"/>
    <col min="12293" max="12294" width="35.21875" style="125" customWidth="1"/>
    <col min="12295" max="12295" width="39" style="125" customWidth="1"/>
    <col min="12296" max="12296" width="36.21875" style="125" customWidth="1"/>
    <col min="12297" max="12298" width="33.77734375" style="125" customWidth="1"/>
    <col min="12299" max="12299" width="32.77734375" style="125" customWidth="1"/>
    <col min="12300" max="12300" width="35.77734375" style="125" customWidth="1"/>
    <col min="12301" max="12301" width="36.21875" style="125" customWidth="1"/>
    <col min="12302" max="12302" width="53.44140625" style="125" customWidth="1"/>
    <col min="12303" max="12303" width="51" style="125" customWidth="1"/>
    <col min="12304" max="12304" width="45.21875" style="125" customWidth="1"/>
    <col min="12305" max="12305" width="55.77734375" style="125" customWidth="1"/>
    <col min="12306" max="12306" width="42.77734375" style="125" customWidth="1"/>
    <col min="12307" max="12307" width="42.44140625" style="125" customWidth="1"/>
    <col min="12308" max="12308" width="47.77734375" style="125" customWidth="1"/>
    <col min="12309" max="12309" width="39.44140625" style="125" customWidth="1"/>
    <col min="12310" max="12310" width="34.77734375" style="125" customWidth="1"/>
    <col min="12311" max="12311" width="42.21875" style="125" customWidth="1"/>
    <col min="12312" max="12312" width="42.77734375" style="125" customWidth="1"/>
    <col min="12313" max="12313" width="33.21875" style="125" customWidth="1"/>
    <col min="12314" max="12547" width="11.5546875" style="125"/>
    <col min="12548" max="12548" width="39.5546875" style="125" customWidth="1"/>
    <col min="12549" max="12550" width="35.21875" style="125" customWidth="1"/>
    <col min="12551" max="12551" width="39" style="125" customWidth="1"/>
    <col min="12552" max="12552" width="36.21875" style="125" customWidth="1"/>
    <col min="12553" max="12554" width="33.77734375" style="125" customWidth="1"/>
    <col min="12555" max="12555" width="32.77734375" style="125" customWidth="1"/>
    <col min="12556" max="12556" width="35.77734375" style="125" customWidth="1"/>
    <col min="12557" max="12557" width="36.21875" style="125" customWidth="1"/>
    <col min="12558" max="12558" width="53.44140625" style="125" customWidth="1"/>
    <col min="12559" max="12559" width="51" style="125" customWidth="1"/>
    <col min="12560" max="12560" width="45.21875" style="125" customWidth="1"/>
    <col min="12561" max="12561" width="55.77734375" style="125" customWidth="1"/>
    <col min="12562" max="12562" width="42.77734375" style="125" customWidth="1"/>
    <col min="12563" max="12563" width="42.44140625" style="125" customWidth="1"/>
    <col min="12564" max="12564" width="47.77734375" style="125" customWidth="1"/>
    <col min="12565" max="12565" width="39.44140625" style="125" customWidth="1"/>
    <col min="12566" max="12566" width="34.77734375" style="125" customWidth="1"/>
    <col min="12567" max="12567" width="42.21875" style="125" customWidth="1"/>
    <col min="12568" max="12568" width="42.77734375" style="125" customWidth="1"/>
    <col min="12569" max="12569" width="33.21875" style="125" customWidth="1"/>
    <col min="12570" max="12803" width="11.5546875" style="125"/>
    <col min="12804" max="12804" width="39.5546875" style="125" customWidth="1"/>
    <col min="12805" max="12806" width="35.21875" style="125" customWidth="1"/>
    <col min="12807" max="12807" width="39" style="125" customWidth="1"/>
    <col min="12808" max="12808" width="36.21875" style="125" customWidth="1"/>
    <col min="12809" max="12810" width="33.77734375" style="125" customWidth="1"/>
    <col min="12811" max="12811" width="32.77734375" style="125" customWidth="1"/>
    <col min="12812" max="12812" width="35.77734375" style="125" customWidth="1"/>
    <col min="12813" max="12813" width="36.21875" style="125" customWidth="1"/>
    <col min="12814" max="12814" width="53.44140625" style="125" customWidth="1"/>
    <col min="12815" max="12815" width="51" style="125" customWidth="1"/>
    <col min="12816" max="12816" width="45.21875" style="125" customWidth="1"/>
    <col min="12817" max="12817" width="55.77734375" style="125" customWidth="1"/>
    <col min="12818" max="12818" width="42.77734375" style="125" customWidth="1"/>
    <col min="12819" max="12819" width="42.44140625" style="125" customWidth="1"/>
    <col min="12820" max="12820" width="47.77734375" style="125" customWidth="1"/>
    <col min="12821" max="12821" width="39.44140625" style="125" customWidth="1"/>
    <col min="12822" max="12822" width="34.77734375" style="125" customWidth="1"/>
    <col min="12823" max="12823" width="42.21875" style="125" customWidth="1"/>
    <col min="12824" max="12824" width="42.77734375" style="125" customWidth="1"/>
    <col min="12825" max="12825" width="33.21875" style="125" customWidth="1"/>
    <col min="12826" max="13059" width="11.5546875" style="125"/>
    <col min="13060" max="13060" width="39.5546875" style="125" customWidth="1"/>
    <col min="13061" max="13062" width="35.21875" style="125" customWidth="1"/>
    <col min="13063" max="13063" width="39" style="125" customWidth="1"/>
    <col min="13064" max="13064" width="36.21875" style="125" customWidth="1"/>
    <col min="13065" max="13066" width="33.77734375" style="125" customWidth="1"/>
    <col min="13067" max="13067" width="32.77734375" style="125" customWidth="1"/>
    <col min="13068" max="13068" width="35.77734375" style="125" customWidth="1"/>
    <col min="13069" max="13069" width="36.21875" style="125" customWidth="1"/>
    <col min="13070" max="13070" width="53.44140625" style="125" customWidth="1"/>
    <col min="13071" max="13071" width="51" style="125" customWidth="1"/>
    <col min="13072" max="13072" width="45.21875" style="125" customWidth="1"/>
    <col min="13073" max="13073" width="55.77734375" style="125" customWidth="1"/>
    <col min="13074" max="13074" width="42.77734375" style="125" customWidth="1"/>
    <col min="13075" max="13075" width="42.44140625" style="125" customWidth="1"/>
    <col min="13076" max="13076" width="47.77734375" style="125" customWidth="1"/>
    <col min="13077" max="13077" width="39.44140625" style="125" customWidth="1"/>
    <col min="13078" max="13078" width="34.77734375" style="125" customWidth="1"/>
    <col min="13079" max="13079" width="42.21875" style="125" customWidth="1"/>
    <col min="13080" max="13080" width="42.77734375" style="125" customWidth="1"/>
    <col min="13081" max="13081" width="33.21875" style="125" customWidth="1"/>
    <col min="13082" max="13315" width="11.5546875" style="125"/>
    <col min="13316" max="13316" width="39.5546875" style="125" customWidth="1"/>
    <col min="13317" max="13318" width="35.21875" style="125" customWidth="1"/>
    <col min="13319" max="13319" width="39" style="125" customWidth="1"/>
    <col min="13320" max="13320" width="36.21875" style="125" customWidth="1"/>
    <col min="13321" max="13322" width="33.77734375" style="125" customWidth="1"/>
    <col min="13323" max="13323" width="32.77734375" style="125" customWidth="1"/>
    <col min="13324" max="13324" width="35.77734375" style="125" customWidth="1"/>
    <col min="13325" max="13325" width="36.21875" style="125" customWidth="1"/>
    <col min="13326" max="13326" width="53.44140625" style="125" customWidth="1"/>
    <col min="13327" max="13327" width="51" style="125" customWidth="1"/>
    <col min="13328" max="13328" width="45.21875" style="125" customWidth="1"/>
    <col min="13329" max="13329" width="55.77734375" style="125" customWidth="1"/>
    <col min="13330" max="13330" width="42.77734375" style="125" customWidth="1"/>
    <col min="13331" max="13331" width="42.44140625" style="125" customWidth="1"/>
    <col min="13332" max="13332" width="47.77734375" style="125" customWidth="1"/>
    <col min="13333" max="13333" width="39.44140625" style="125" customWidth="1"/>
    <col min="13334" max="13334" width="34.77734375" style="125" customWidth="1"/>
    <col min="13335" max="13335" width="42.21875" style="125" customWidth="1"/>
    <col min="13336" max="13336" width="42.77734375" style="125" customWidth="1"/>
    <col min="13337" max="13337" width="33.21875" style="125" customWidth="1"/>
    <col min="13338" max="13571" width="11.5546875" style="125"/>
    <col min="13572" max="13572" width="39.5546875" style="125" customWidth="1"/>
    <col min="13573" max="13574" width="35.21875" style="125" customWidth="1"/>
    <col min="13575" max="13575" width="39" style="125" customWidth="1"/>
    <col min="13576" max="13576" width="36.21875" style="125" customWidth="1"/>
    <col min="13577" max="13578" width="33.77734375" style="125" customWidth="1"/>
    <col min="13579" max="13579" width="32.77734375" style="125" customWidth="1"/>
    <col min="13580" max="13580" width="35.77734375" style="125" customWidth="1"/>
    <col min="13581" max="13581" width="36.21875" style="125" customWidth="1"/>
    <col min="13582" max="13582" width="53.44140625" style="125" customWidth="1"/>
    <col min="13583" max="13583" width="51" style="125" customWidth="1"/>
    <col min="13584" max="13584" width="45.21875" style="125" customWidth="1"/>
    <col min="13585" max="13585" width="55.77734375" style="125" customWidth="1"/>
    <col min="13586" max="13586" width="42.77734375" style="125" customWidth="1"/>
    <col min="13587" max="13587" width="42.44140625" style="125" customWidth="1"/>
    <col min="13588" max="13588" width="47.77734375" style="125" customWidth="1"/>
    <col min="13589" max="13589" width="39.44140625" style="125" customWidth="1"/>
    <col min="13590" max="13590" width="34.77734375" style="125" customWidth="1"/>
    <col min="13591" max="13591" width="42.21875" style="125" customWidth="1"/>
    <col min="13592" max="13592" width="42.77734375" style="125" customWidth="1"/>
    <col min="13593" max="13593" width="33.21875" style="125" customWidth="1"/>
    <col min="13594" max="13827" width="11.5546875" style="125"/>
    <col min="13828" max="13828" width="39.5546875" style="125" customWidth="1"/>
    <col min="13829" max="13830" width="35.21875" style="125" customWidth="1"/>
    <col min="13831" max="13831" width="39" style="125" customWidth="1"/>
    <col min="13832" max="13832" width="36.21875" style="125" customWidth="1"/>
    <col min="13833" max="13834" width="33.77734375" style="125" customWidth="1"/>
    <col min="13835" max="13835" width="32.77734375" style="125" customWidth="1"/>
    <col min="13836" max="13836" width="35.77734375" style="125" customWidth="1"/>
    <col min="13837" max="13837" width="36.21875" style="125" customWidth="1"/>
    <col min="13838" max="13838" width="53.44140625" style="125" customWidth="1"/>
    <col min="13839" max="13839" width="51" style="125" customWidth="1"/>
    <col min="13840" max="13840" width="45.21875" style="125" customWidth="1"/>
    <col min="13841" max="13841" width="55.77734375" style="125" customWidth="1"/>
    <col min="13842" max="13842" width="42.77734375" style="125" customWidth="1"/>
    <col min="13843" max="13843" width="42.44140625" style="125" customWidth="1"/>
    <col min="13844" max="13844" width="47.77734375" style="125" customWidth="1"/>
    <col min="13845" max="13845" width="39.44140625" style="125" customWidth="1"/>
    <col min="13846" max="13846" width="34.77734375" style="125" customWidth="1"/>
    <col min="13847" max="13847" width="42.21875" style="125" customWidth="1"/>
    <col min="13848" max="13848" width="42.77734375" style="125" customWidth="1"/>
    <col min="13849" max="13849" width="33.21875" style="125" customWidth="1"/>
    <col min="13850" max="14083" width="11.5546875" style="125"/>
    <col min="14084" max="14084" width="39.5546875" style="125" customWidth="1"/>
    <col min="14085" max="14086" width="35.21875" style="125" customWidth="1"/>
    <col min="14087" max="14087" width="39" style="125" customWidth="1"/>
    <col min="14088" max="14088" width="36.21875" style="125" customWidth="1"/>
    <col min="14089" max="14090" width="33.77734375" style="125" customWidth="1"/>
    <col min="14091" max="14091" width="32.77734375" style="125" customWidth="1"/>
    <col min="14092" max="14092" width="35.77734375" style="125" customWidth="1"/>
    <col min="14093" max="14093" width="36.21875" style="125" customWidth="1"/>
    <col min="14094" max="14094" width="53.44140625" style="125" customWidth="1"/>
    <col min="14095" max="14095" width="51" style="125" customWidth="1"/>
    <col min="14096" max="14096" width="45.21875" style="125" customWidth="1"/>
    <col min="14097" max="14097" width="55.77734375" style="125" customWidth="1"/>
    <col min="14098" max="14098" width="42.77734375" style="125" customWidth="1"/>
    <col min="14099" max="14099" width="42.44140625" style="125" customWidth="1"/>
    <col min="14100" max="14100" width="47.77734375" style="125" customWidth="1"/>
    <col min="14101" max="14101" width="39.44140625" style="125" customWidth="1"/>
    <col min="14102" max="14102" width="34.77734375" style="125" customWidth="1"/>
    <col min="14103" max="14103" width="42.21875" style="125" customWidth="1"/>
    <col min="14104" max="14104" width="42.77734375" style="125" customWidth="1"/>
    <col min="14105" max="14105" width="33.21875" style="125" customWidth="1"/>
    <col min="14106" max="14339" width="11.5546875" style="125"/>
    <col min="14340" max="14340" width="39.5546875" style="125" customWidth="1"/>
    <col min="14341" max="14342" width="35.21875" style="125" customWidth="1"/>
    <col min="14343" max="14343" width="39" style="125" customWidth="1"/>
    <col min="14344" max="14344" width="36.21875" style="125" customWidth="1"/>
    <col min="14345" max="14346" width="33.77734375" style="125" customWidth="1"/>
    <col min="14347" max="14347" width="32.77734375" style="125" customWidth="1"/>
    <col min="14348" max="14348" width="35.77734375" style="125" customWidth="1"/>
    <col min="14349" max="14349" width="36.21875" style="125" customWidth="1"/>
    <col min="14350" max="14350" width="53.44140625" style="125" customWidth="1"/>
    <col min="14351" max="14351" width="51" style="125" customWidth="1"/>
    <col min="14352" max="14352" width="45.21875" style="125" customWidth="1"/>
    <col min="14353" max="14353" width="55.77734375" style="125" customWidth="1"/>
    <col min="14354" max="14354" width="42.77734375" style="125" customWidth="1"/>
    <col min="14355" max="14355" width="42.44140625" style="125" customWidth="1"/>
    <col min="14356" max="14356" width="47.77734375" style="125" customWidth="1"/>
    <col min="14357" max="14357" width="39.44140625" style="125" customWidth="1"/>
    <col min="14358" max="14358" width="34.77734375" style="125" customWidth="1"/>
    <col min="14359" max="14359" width="42.21875" style="125" customWidth="1"/>
    <col min="14360" max="14360" width="42.77734375" style="125" customWidth="1"/>
    <col min="14361" max="14361" width="33.21875" style="125" customWidth="1"/>
    <col min="14362" max="14595" width="11.5546875" style="125"/>
    <col min="14596" max="14596" width="39.5546875" style="125" customWidth="1"/>
    <col min="14597" max="14598" width="35.21875" style="125" customWidth="1"/>
    <col min="14599" max="14599" width="39" style="125" customWidth="1"/>
    <col min="14600" max="14600" width="36.21875" style="125" customWidth="1"/>
    <col min="14601" max="14602" width="33.77734375" style="125" customWidth="1"/>
    <col min="14603" max="14603" width="32.77734375" style="125" customWidth="1"/>
    <col min="14604" max="14604" width="35.77734375" style="125" customWidth="1"/>
    <col min="14605" max="14605" width="36.21875" style="125" customWidth="1"/>
    <col min="14606" max="14606" width="53.44140625" style="125" customWidth="1"/>
    <col min="14607" max="14607" width="51" style="125" customWidth="1"/>
    <col min="14608" max="14608" width="45.21875" style="125" customWidth="1"/>
    <col min="14609" max="14609" width="55.77734375" style="125" customWidth="1"/>
    <col min="14610" max="14610" width="42.77734375" style="125" customWidth="1"/>
    <col min="14611" max="14611" width="42.44140625" style="125" customWidth="1"/>
    <col min="14612" max="14612" width="47.77734375" style="125" customWidth="1"/>
    <col min="14613" max="14613" width="39.44140625" style="125" customWidth="1"/>
    <col min="14614" max="14614" width="34.77734375" style="125" customWidth="1"/>
    <col min="14615" max="14615" width="42.21875" style="125" customWidth="1"/>
    <col min="14616" max="14616" width="42.77734375" style="125" customWidth="1"/>
    <col min="14617" max="14617" width="33.21875" style="125" customWidth="1"/>
    <col min="14618" max="14851" width="11.5546875" style="125"/>
    <col min="14852" max="14852" width="39.5546875" style="125" customWidth="1"/>
    <col min="14853" max="14854" width="35.21875" style="125" customWidth="1"/>
    <col min="14855" max="14855" width="39" style="125" customWidth="1"/>
    <col min="14856" max="14856" width="36.21875" style="125" customWidth="1"/>
    <col min="14857" max="14858" width="33.77734375" style="125" customWidth="1"/>
    <col min="14859" max="14859" width="32.77734375" style="125" customWidth="1"/>
    <col min="14860" max="14860" width="35.77734375" style="125" customWidth="1"/>
    <col min="14861" max="14861" width="36.21875" style="125" customWidth="1"/>
    <col min="14862" max="14862" width="53.44140625" style="125" customWidth="1"/>
    <col min="14863" max="14863" width="51" style="125" customWidth="1"/>
    <col min="14864" max="14864" width="45.21875" style="125" customWidth="1"/>
    <col min="14865" max="14865" width="55.77734375" style="125" customWidth="1"/>
    <col min="14866" max="14866" width="42.77734375" style="125" customWidth="1"/>
    <col min="14867" max="14867" width="42.44140625" style="125" customWidth="1"/>
    <col min="14868" max="14868" width="47.77734375" style="125" customWidth="1"/>
    <col min="14869" max="14869" width="39.44140625" style="125" customWidth="1"/>
    <col min="14870" max="14870" width="34.77734375" style="125" customWidth="1"/>
    <col min="14871" max="14871" width="42.21875" style="125" customWidth="1"/>
    <col min="14872" max="14872" width="42.77734375" style="125" customWidth="1"/>
    <col min="14873" max="14873" width="33.21875" style="125" customWidth="1"/>
    <col min="14874" max="15107" width="11.5546875" style="125"/>
    <col min="15108" max="15108" width="39.5546875" style="125" customWidth="1"/>
    <col min="15109" max="15110" width="35.21875" style="125" customWidth="1"/>
    <col min="15111" max="15111" width="39" style="125" customWidth="1"/>
    <col min="15112" max="15112" width="36.21875" style="125" customWidth="1"/>
    <col min="15113" max="15114" width="33.77734375" style="125" customWidth="1"/>
    <col min="15115" max="15115" width="32.77734375" style="125" customWidth="1"/>
    <col min="15116" max="15116" width="35.77734375" style="125" customWidth="1"/>
    <col min="15117" max="15117" width="36.21875" style="125" customWidth="1"/>
    <col min="15118" max="15118" width="53.44140625" style="125" customWidth="1"/>
    <col min="15119" max="15119" width="51" style="125" customWidth="1"/>
    <col min="15120" max="15120" width="45.21875" style="125" customWidth="1"/>
    <col min="15121" max="15121" width="55.77734375" style="125" customWidth="1"/>
    <col min="15122" max="15122" width="42.77734375" style="125" customWidth="1"/>
    <col min="15123" max="15123" width="42.44140625" style="125" customWidth="1"/>
    <col min="15124" max="15124" width="47.77734375" style="125" customWidth="1"/>
    <col min="15125" max="15125" width="39.44140625" style="125" customWidth="1"/>
    <col min="15126" max="15126" width="34.77734375" style="125" customWidth="1"/>
    <col min="15127" max="15127" width="42.21875" style="125" customWidth="1"/>
    <col min="15128" max="15128" width="42.77734375" style="125" customWidth="1"/>
    <col min="15129" max="15129" width="33.21875" style="125" customWidth="1"/>
    <col min="15130" max="15363" width="11.5546875" style="125"/>
    <col min="15364" max="15364" width="39.5546875" style="125" customWidth="1"/>
    <col min="15365" max="15366" width="35.21875" style="125" customWidth="1"/>
    <col min="15367" max="15367" width="39" style="125" customWidth="1"/>
    <col min="15368" max="15368" width="36.21875" style="125" customWidth="1"/>
    <col min="15369" max="15370" width="33.77734375" style="125" customWidth="1"/>
    <col min="15371" max="15371" width="32.77734375" style="125" customWidth="1"/>
    <col min="15372" max="15372" width="35.77734375" style="125" customWidth="1"/>
    <col min="15373" max="15373" width="36.21875" style="125" customWidth="1"/>
    <col min="15374" max="15374" width="53.44140625" style="125" customWidth="1"/>
    <col min="15375" max="15375" width="51" style="125" customWidth="1"/>
    <col min="15376" max="15376" width="45.21875" style="125" customWidth="1"/>
    <col min="15377" max="15377" width="55.77734375" style="125" customWidth="1"/>
    <col min="15378" max="15378" width="42.77734375" style="125" customWidth="1"/>
    <col min="15379" max="15379" width="42.44140625" style="125" customWidth="1"/>
    <col min="15380" max="15380" width="47.77734375" style="125" customWidth="1"/>
    <col min="15381" max="15381" width="39.44140625" style="125" customWidth="1"/>
    <col min="15382" max="15382" width="34.77734375" style="125" customWidth="1"/>
    <col min="15383" max="15383" width="42.21875" style="125" customWidth="1"/>
    <col min="15384" max="15384" width="42.77734375" style="125" customWidth="1"/>
    <col min="15385" max="15385" width="33.21875" style="125" customWidth="1"/>
    <col min="15386" max="15619" width="11.5546875" style="125"/>
    <col min="15620" max="15620" width="39.5546875" style="125" customWidth="1"/>
    <col min="15621" max="15622" width="35.21875" style="125" customWidth="1"/>
    <col min="15623" max="15623" width="39" style="125" customWidth="1"/>
    <col min="15624" max="15624" width="36.21875" style="125" customWidth="1"/>
    <col min="15625" max="15626" width="33.77734375" style="125" customWidth="1"/>
    <col min="15627" max="15627" width="32.77734375" style="125" customWidth="1"/>
    <col min="15628" max="15628" width="35.77734375" style="125" customWidth="1"/>
    <col min="15629" max="15629" width="36.21875" style="125" customWidth="1"/>
    <col min="15630" max="15630" width="53.44140625" style="125" customWidth="1"/>
    <col min="15631" max="15631" width="51" style="125" customWidth="1"/>
    <col min="15632" max="15632" width="45.21875" style="125" customWidth="1"/>
    <col min="15633" max="15633" width="55.77734375" style="125" customWidth="1"/>
    <col min="15634" max="15634" width="42.77734375" style="125" customWidth="1"/>
    <col min="15635" max="15635" width="42.44140625" style="125" customWidth="1"/>
    <col min="15636" max="15636" width="47.77734375" style="125" customWidth="1"/>
    <col min="15637" max="15637" width="39.44140625" style="125" customWidth="1"/>
    <col min="15638" max="15638" width="34.77734375" style="125" customWidth="1"/>
    <col min="15639" max="15639" width="42.21875" style="125" customWidth="1"/>
    <col min="15640" max="15640" width="42.77734375" style="125" customWidth="1"/>
    <col min="15641" max="15641" width="33.21875" style="125" customWidth="1"/>
    <col min="15642" max="15875" width="11.5546875" style="125"/>
    <col min="15876" max="15876" width="39.5546875" style="125" customWidth="1"/>
    <col min="15877" max="15878" width="35.21875" style="125" customWidth="1"/>
    <col min="15879" max="15879" width="39" style="125" customWidth="1"/>
    <col min="15880" max="15880" width="36.21875" style="125" customWidth="1"/>
    <col min="15881" max="15882" width="33.77734375" style="125" customWidth="1"/>
    <col min="15883" max="15883" width="32.77734375" style="125" customWidth="1"/>
    <col min="15884" max="15884" width="35.77734375" style="125" customWidth="1"/>
    <col min="15885" max="15885" width="36.21875" style="125" customWidth="1"/>
    <col min="15886" max="15886" width="53.44140625" style="125" customWidth="1"/>
    <col min="15887" max="15887" width="51" style="125" customWidth="1"/>
    <col min="15888" max="15888" width="45.21875" style="125" customWidth="1"/>
    <col min="15889" max="15889" width="55.77734375" style="125" customWidth="1"/>
    <col min="15890" max="15890" width="42.77734375" style="125" customWidth="1"/>
    <col min="15891" max="15891" width="42.44140625" style="125" customWidth="1"/>
    <col min="15892" max="15892" width="47.77734375" style="125" customWidth="1"/>
    <col min="15893" max="15893" width="39.44140625" style="125" customWidth="1"/>
    <col min="15894" max="15894" width="34.77734375" style="125" customWidth="1"/>
    <col min="15895" max="15895" width="42.21875" style="125" customWidth="1"/>
    <col min="15896" max="15896" width="42.77734375" style="125" customWidth="1"/>
    <col min="15897" max="15897" width="33.21875" style="125" customWidth="1"/>
    <col min="15898" max="16131" width="11.5546875" style="125"/>
    <col min="16132" max="16132" width="39.5546875" style="125" customWidth="1"/>
    <col min="16133" max="16134" width="35.21875" style="125" customWidth="1"/>
    <col min="16135" max="16135" width="39" style="125" customWidth="1"/>
    <col min="16136" max="16136" width="36.21875" style="125" customWidth="1"/>
    <col min="16137" max="16138" width="33.77734375" style="125" customWidth="1"/>
    <col min="16139" max="16139" width="32.77734375" style="125" customWidth="1"/>
    <col min="16140" max="16140" width="35.77734375" style="125" customWidth="1"/>
    <col min="16141" max="16141" width="36.21875" style="125" customWidth="1"/>
    <col min="16142" max="16142" width="53.44140625" style="125" customWidth="1"/>
    <col min="16143" max="16143" width="51" style="125" customWidth="1"/>
    <col min="16144" max="16144" width="45.21875" style="125" customWidth="1"/>
    <col min="16145" max="16145" width="55.77734375" style="125" customWidth="1"/>
    <col min="16146" max="16146" width="42.77734375" style="125" customWidth="1"/>
    <col min="16147" max="16147" width="42.44140625" style="125" customWidth="1"/>
    <col min="16148" max="16148" width="47.77734375" style="125" customWidth="1"/>
    <col min="16149" max="16149" width="39.44140625" style="125" customWidth="1"/>
    <col min="16150" max="16150" width="34.77734375" style="125" customWidth="1"/>
    <col min="16151" max="16151" width="42.21875" style="125" customWidth="1"/>
    <col min="16152" max="16152" width="42.77734375" style="125" customWidth="1"/>
    <col min="16153" max="16153" width="33.21875" style="125" customWidth="1"/>
    <col min="16154" max="16384" width="11.5546875" style="125"/>
  </cols>
  <sheetData>
    <row r="1" spans="1:25" ht="31.2" x14ac:dyDescent="0.6">
      <c r="D1" s="357" t="s">
        <v>534</v>
      </c>
      <c r="E1" s="358"/>
      <c r="F1" s="359"/>
      <c r="G1" s="360" t="s">
        <v>535</v>
      </c>
      <c r="H1" s="361"/>
      <c r="I1" s="361"/>
      <c r="J1" s="361"/>
      <c r="K1" s="362"/>
      <c r="L1" s="126"/>
      <c r="M1" s="126"/>
      <c r="N1" s="126"/>
      <c r="O1" s="363" t="s">
        <v>536</v>
      </c>
      <c r="P1" s="364"/>
      <c r="Q1" s="364"/>
      <c r="R1" s="364"/>
      <c r="S1" s="364"/>
      <c r="T1" s="364"/>
      <c r="U1" s="364"/>
      <c r="V1" s="364"/>
      <c r="W1" s="364"/>
      <c r="X1" s="364"/>
      <c r="Y1" s="127"/>
    </row>
    <row r="2" spans="1:25" ht="101.1" customHeight="1" x14ac:dyDescent="0.45">
      <c r="B2" s="129" t="s">
        <v>537</v>
      </c>
      <c r="C2" s="130" t="s">
        <v>602</v>
      </c>
      <c r="D2" s="130" t="s">
        <v>612</v>
      </c>
      <c r="E2" s="130" t="s">
        <v>620</v>
      </c>
      <c r="F2" s="130" t="s">
        <v>617</v>
      </c>
      <c r="G2" s="129" t="s">
        <v>538</v>
      </c>
      <c r="H2" s="131" t="s">
        <v>568</v>
      </c>
      <c r="I2" s="132" t="s">
        <v>573</v>
      </c>
      <c r="J2" s="130" t="s">
        <v>578</v>
      </c>
      <c r="K2" s="130" t="s">
        <v>587</v>
      </c>
      <c r="L2" s="132" t="s">
        <v>597</v>
      </c>
      <c r="M2" s="132" t="s">
        <v>607</v>
      </c>
      <c r="N2" s="133" t="s">
        <v>619</v>
      </c>
      <c r="O2" s="130" t="s">
        <v>557</v>
      </c>
      <c r="P2" s="134" t="s">
        <v>561</v>
      </c>
      <c r="Q2" s="135" t="s">
        <v>565</v>
      </c>
      <c r="R2" s="136" t="s">
        <v>583</v>
      </c>
      <c r="S2" s="137" t="s">
        <v>592</v>
      </c>
      <c r="T2" s="130" t="s">
        <v>603</v>
      </c>
      <c r="U2" s="137" t="s">
        <v>625</v>
      </c>
      <c r="V2" s="134"/>
      <c r="W2" s="138"/>
      <c r="X2" s="139"/>
      <c r="Y2" s="127" t="s">
        <v>539</v>
      </c>
    </row>
    <row r="3" spans="1:25" ht="31.2" x14ac:dyDescent="0.45">
      <c r="A3" s="140" t="s">
        <v>540</v>
      </c>
      <c r="B3" s="129">
        <v>48</v>
      </c>
      <c r="C3" s="130">
        <v>384</v>
      </c>
      <c r="D3" s="130">
        <v>48</v>
      </c>
      <c r="E3" s="130">
        <v>48</v>
      </c>
      <c r="F3" s="130">
        <v>48</v>
      </c>
      <c r="G3" s="129">
        <v>48</v>
      </c>
      <c r="H3" s="131">
        <v>48</v>
      </c>
      <c r="I3" s="132">
        <v>48</v>
      </c>
      <c r="J3" s="130">
        <v>48</v>
      </c>
      <c r="K3" s="130">
        <v>48</v>
      </c>
      <c r="L3" s="132">
        <v>48</v>
      </c>
      <c r="M3" s="132">
        <v>48</v>
      </c>
      <c r="N3" s="133">
        <v>864</v>
      </c>
      <c r="O3" s="141">
        <v>288</v>
      </c>
      <c r="P3" s="134">
        <v>336</v>
      </c>
      <c r="Q3" s="135">
        <v>192</v>
      </c>
      <c r="R3" s="136">
        <v>336</v>
      </c>
      <c r="S3" s="137">
        <v>384</v>
      </c>
      <c r="T3" s="130">
        <v>384</v>
      </c>
      <c r="U3" s="137">
        <v>288</v>
      </c>
      <c r="V3" s="134"/>
      <c r="W3" s="138"/>
      <c r="X3" s="139"/>
      <c r="Y3" s="127"/>
    </row>
    <row r="4" spans="1:25" ht="59.1" customHeight="1" x14ac:dyDescent="0.85">
      <c r="A4" s="142" t="s">
        <v>541</v>
      </c>
      <c r="B4" s="143">
        <v>4</v>
      </c>
      <c r="C4" s="143">
        <v>6</v>
      </c>
      <c r="D4" s="144">
        <v>4</v>
      </c>
      <c r="E4" s="144">
        <v>4</v>
      </c>
      <c r="F4" s="145">
        <v>1</v>
      </c>
      <c r="G4" s="146">
        <v>4</v>
      </c>
      <c r="H4" s="145">
        <v>4</v>
      </c>
      <c r="I4" s="145">
        <v>4</v>
      </c>
      <c r="J4" s="145">
        <v>4</v>
      </c>
      <c r="K4" s="145">
        <v>4</v>
      </c>
      <c r="L4" s="147">
        <v>4</v>
      </c>
      <c r="M4" s="147">
        <v>4</v>
      </c>
      <c r="N4" s="148">
        <v>1</v>
      </c>
      <c r="O4" s="149">
        <v>3</v>
      </c>
      <c r="P4" s="147">
        <v>3</v>
      </c>
      <c r="Q4" s="147">
        <v>2</v>
      </c>
      <c r="R4" s="149">
        <v>3</v>
      </c>
      <c r="S4" s="150">
        <v>4</v>
      </c>
      <c r="T4" s="147">
        <v>3</v>
      </c>
      <c r="U4" s="147">
        <v>2</v>
      </c>
      <c r="V4" s="147"/>
      <c r="W4" s="147"/>
      <c r="X4" s="147"/>
      <c r="Y4" s="151">
        <v>97</v>
      </c>
    </row>
    <row r="5" spans="1:25" ht="131.1" customHeight="1" x14ac:dyDescent="0.3">
      <c r="B5" s="129" t="s">
        <v>542</v>
      </c>
      <c r="C5" s="152" t="s">
        <v>543</v>
      </c>
      <c r="D5" s="130" t="s">
        <v>613</v>
      </c>
      <c r="E5" s="130" t="s">
        <v>623</v>
      </c>
      <c r="F5" s="130" t="s">
        <v>618</v>
      </c>
      <c r="G5" s="129" t="s">
        <v>544</v>
      </c>
      <c r="H5" s="130" t="s">
        <v>569</v>
      </c>
      <c r="I5" s="130" t="s">
        <v>574</v>
      </c>
      <c r="J5" s="130" t="s">
        <v>579</v>
      </c>
      <c r="K5" s="130" t="s">
        <v>588</v>
      </c>
      <c r="L5" s="130" t="s">
        <v>598</v>
      </c>
      <c r="M5" s="130" t="s">
        <v>608</v>
      </c>
      <c r="N5" s="129" t="s">
        <v>545</v>
      </c>
      <c r="O5" s="141" t="s">
        <v>558</v>
      </c>
      <c r="P5" s="130" t="s">
        <v>562</v>
      </c>
      <c r="Q5" s="130" t="s">
        <v>566</v>
      </c>
      <c r="R5" s="141" t="s">
        <v>585</v>
      </c>
      <c r="S5" s="153" t="s">
        <v>593</v>
      </c>
      <c r="T5" s="130" t="s">
        <v>604</v>
      </c>
      <c r="U5" s="130" t="s">
        <v>626</v>
      </c>
      <c r="V5" s="130"/>
      <c r="W5" s="130"/>
      <c r="X5" s="130"/>
    </row>
    <row r="6" spans="1:25" ht="100.8" x14ac:dyDescent="0.3">
      <c r="B6" s="129" t="s">
        <v>546</v>
      </c>
      <c r="C6" s="152" t="s">
        <v>547</v>
      </c>
      <c r="D6" s="130" t="s">
        <v>614</v>
      </c>
      <c r="E6" s="130" t="s">
        <v>622</v>
      </c>
      <c r="F6" s="130"/>
      <c r="G6" s="129" t="s">
        <v>548</v>
      </c>
      <c r="H6" s="130" t="s">
        <v>570</v>
      </c>
      <c r="I6" s="130" t="s">
        <v>575</v>
      </c>
      <c r="J6" s="130" t="s">
        <v>580</v>
      </c>
      <c r="K6" s="130" t="s">
        <v>589</v>
      </c>
      <c r="L6" s="130" t="s">
        <v>599</v>
      </c>
      <c r="M6" s="152" t="s">
        <v>609</v>
      </c>
      <c r="N6" s="152"/>
      <c r="O6" s="141" t="s">
        <v>559</v>
      </c>
      <c r="P6" s="130" t="s">
        <v>563</v>
      </c>
      <c r="Q6" s="130" t="s">
        <v>567</v>
      </c>
      <c r="R6" s="141" t="s">
        <v>584</v>
      </c>
      <c r="S6" s="153" t="s">
        <v>595</v>
      </c>
      <c r="T6" s="130" t="s">
        <v>605</v>
      </c>
      <c r="U6" s="130" t="s">
        <v>627</v>
      </c>
      <c r="V6" s="130"/>
      <c r="W6" s="130"/>
      <c r="X6" s="130"/>
    </row>
    <row r="7" spans="1:25" ht="98.1" customHeight="1" x14ac:dyDescent="0.3">
      <c r="B7" s="129" t="s">
        <v>549</v>
      </c>
      <c r="C7" s="154" t="s">
        <v>550</v>
      </c>
      <c r="D7" s="130" t="s">
        <v>616</v>
      </c>
      <c r="E7" s="130" t="s">
        <v>621</v>
      </c>
      <c r="F7" s="130"/>
      <c r="G7" s="129" t="s">
        <v>551</v>
      </c>
      <c r="H7" s="130" t="s">
        <v>571</v>
      </c>
      <c r="I7" s="130" t="s">
        <v>577</v>
      </c>
      <c r="J7" s="130" t="s">
        <v>581</v>
      </c>
      <c r="K7" s="130" t="s">
        <v>590</v>
      </c>
      <c r="L7" s="130" t="s">
        <v>600</v>
      </c>
      <c r="M7" s="152" t="s">
        <v>610</v>
      </c>
      <c r="N7" s="152"/>
      <c r="O7" s="141" t="s">
        <v>560</v>
      </c>
      <c r="P7" s="130" t="s">
        <v>564</v>
      </c>
      <c r="Q7" s="130"/>
      <c r="R7" s="141" t="s">
        <v>586</v>
      </c>
      <c r="S7" s="153" t="s">
        <v>594</v>
      </c>
      <c r="T7" s="130" t="s">
        <v>606</v>
      </c>
      <c r="U7" s="130"/>
      <c r="V7" s="130"/>
      <c r="W7" s="130"/>
      <c r="X7" s="130"/>
    </row>
    <row r="8" spans="1:25" ht="107.1" customHeight="1" x14ac:dyDescent="0.3">
      <c r="B8" s="129" t="s">
        <v>552</v>
      </c>
      <c r="C8" s="152" t="s">
        <v>553</v>
      </c>
      <c r="D8" s="130" t="s">
        <v>615</v>
      </c>
      <c r="E8" s="130" t="s">
        <v>624</v>
      </c>
      <c r="F8" s="130"/>
      <c r="G8" s="129" t="s">
        <v>554</v>
      </c>
      <c r="H8" s="130" t="s">
        <v>572</v>
      </c>
      <c r="I8" s="130" t="s">
        <v>576</v>
      </c>
      <c r="J8" s="130" t="s">
        <v>582</v>
      </c>
      <c r="K8" s="130" t="s">
        <v>591</v>
      </c>
      <c r="L8" s="130" t="s">
        <v>601</v>
      </c>
      <c r="M8" s="152" t="s">
        <v>611</v>
      </c>
      <c r="N8" s="152"/>
      <c r="O8" s="141"/>
      <c r="P8" s="130"/>
      <c r="Q8" s="130"/>
      <c r="R8" s="141"/>
      <c r="S8" s="153" t="s">
        <v>596</v>
      </c>
      <c r="T8" s="130"/>
      <c r="U8" s="130"/>
      <c r="V8" s="130"/>
      <c r="W8" s="130"/>
      <c r="X8" s="130"/>
    </row>
    <row r="9" spans="1:25" ht="80.099999999999994" customHeight="1" x14ac:dyDescent="0.3">
      <c r="C9" s="152" t="s">
        <v>555</v>
      </c>
      <c r="F9" s="130"/>
      <c r="G9" s="132"/>
      <c r="L9" s="152"/>
      <c r="M9" s="152"/>
      <c r="N9" s="152"/>
      <c r="O9" s="141"/>
      <c r="P9" s="152"/>
      <c r="Q9" s="130"/>
      <c r="R9" s="155"/>
      <c r="S9" s="130"/>
      <c r="T9" s="130"/>
      <c r="U9" s="156"/>
      <c r="V9" s="132"/>
      <c r="W9" s="130"/>
      <c r="X9" s="157"/>
    </row>
    <row r="10" spans="1:25" ht="71.099999999999994" customHeight="1" x14ac:dyDescent="0.3">
      <c r="C10" s="152" t="s">
        <v>556</v>
      </c>
      <c r="F10" s="130"/>
      <c r="G10" s="132"/>
      <c r="L10" s="152"/>
      <c r="M10" s="152"/>
      <c r="N10" s="152"/>
      <c r="O10" s="158"/>
      <c r="P10" s="159"/>
      <c r="Q10" s="152"/>
      <c r="R10" s="159"/>
      <c r="S10" s="130"/>
      <c r="V10" s="132"/>
    </row>
    <row r="11" spans="1:25" ht="78" customHeight="1" x14ac:dyDescent="0.3">
      <c r="G11" s="130"/>
      <c r="L11" s="152"/>
      <c r="M11" s="152"/>
      <c r="N11" s="152"/>
      <c r="O11" s="130"/>
      <c r="P11" s="159"/>
      <c r="Q11" s="159"/>
      <c r="R11" s="159"/>
      <c r="S11" s="152"/>
      <c r="V11" s="159"/>
    </row>
    <row r="12" spans="1:25" ht="80.099999999999994" customHeight="1" x14ac:dyDescent="0.3">
      <c r="G12" s="130"/>
      <c r="L12" s="152"/>
      <c r="M12" s="152"/>
      <c r="N12" s="152"/>
      <c r="O12" s="130"/>
      <c r="P12" s="159"/>
      <c r="Q12" s="159"/>
      <c r="R12" s="159"/>
      <c r="S12" s="159"/>
      <c r="V12" s="159"/>
    </row>
    <row r="13" spans="1:25" ht="84" customHeight="1" x14ac:dyDescent="0.3">
      <c r="G13" s="130"/>
      <c r="L13" s="152"/>
      <c r="M13" s="152"/>
      <c r="N13" s="152"/>
      <c r="O13" s="159"/>
      <c r="P13" s="159"/>
      <c r="Q13" s="159"/>
      <c r="R13" s="159"/>
      <c r="S13" s="159"/>
    </row>
    <row r="14" spans="1:25" ht="63" customHeight="1" x14ac:dyDescent="0.3">
      <c r="G14" s="130"/>
      <c r="L14" s="152"/>
      <c r="M14" s="152"/>
      <c r="N14" s="152"/>
      <c r="O14" s="159"/>
      <c r="P14" s="159"/>
      <c r="Q14" s="159"/>
      <c r="R14" s="159"/>
    </row>
    <row r="15" spans="1:25" ht="75" customHeight="1" x14ac:dyDescent="0.3">
      <c r="L15" s="152"/>
      <c r="M15" s="152"/>
      <c r="N15" s="152"/>
      <c r="O15" s="159"/>
      <c r="P15" s="159"/>
      <c r="Q15" s="159"/>
      <c r="R15" s="159"/>
    </row>
    <row r="16" spans="1:25" ht="89.1" customHeight="1" x14ac:dyDescent="0.3">
      <c r="L16" s="152"/>
      <c r="M16" s="152"/>
      <c r="N16" s="152"/>
    </row>
    <row r="17" spans="12:14" ht="88.05" customHeight="1" x14ac:dyDescent="0.3">
      <c r="L17" s="152"/>
      <c r="M17" s="152"/>
      <c r="N17" s="152"/>
    </row>
    <row r="18" spans="12:14" ht="88.05" customHeight="1" x14ac:dyDescent="0.3">
      <c r="L18" s="152"/>
      <c r="M18" s="152"/>
      <c r="N18" s="152"/>
    </row>
  </sheetData>
  <mergeCells count="3">
    <mergeCell ref="D1:F1"/>
    <mergeCell ref="G1:K1"/>
    <mergeCell ref="O1:X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6:C1000"/>
  <sheetViews>
    <sheetView workbookViewId="0">
      <selection activeCell="B12" sqref="B12"/>
    </sheetView>
  </sheetViews>
  <sheetFormatPr baseColWidth="10" defaultColWidth="14.44140625" defaultRowHeight="15" customHeight="1" x14ac:dyDescent="0.3"/>
  <cols>
    <col min="1" max="1" width="9.44140625" customWidth="1"/>
    <col min="2" max="2" width="11" bestFit="1" customWidth="1"/>
    <col min="3" max="6" width="9.44140625" customWidth="1"/>
  </cols>
  <sheetData>
    <row r="6" spans="1:3" ht="15" customHeight="1" x14ac:dyDescent="0.3">
      <c r="B6" s="117" t="s">
        <v>527</v>
      </c>
      <c r="C6" s="118"/>
    </row>
    <row r="7" spans="1:3" ht="15" customHeight="1" x14ac:dyDescent="0.3">
      <c r="B7" s="117" t="s">
        <v>528</v>
      </c>
      <c r="C7" s="119"/>
    </row>
    <row r="8" spans="1:3" ht="15" customHeight="1" x14ac:dyDescent="0.3">
      <c r="B8" s="117" t="s">
        <v>529</v>
      </c>
      <c r="C8" s="120"/>
    </row>
    <row r="9" spans="1:3" ht="15" customHeight="1" x14ac:dyDescent="0.3">
      <c r="B9" s="117" t="s">
        <v>530</v>
      </c>
      <c r="C9" s="121"/>
    </row>
    <row r="12" spans="1:3" ht="15" customHeight="1" x14ac:dyDescent="0.3">
      <c r="A12" s="122" t="s">
        <v>532</v>
      </c>
    </row>
    <row r="21" ht="15.75" customHeight="1" x14ac:dyDescent="0.3"/>
    <row r="22" ht="15.75" customHeight="1" x14ac:dyDescent="0.3"/>
    <row r="23" ht="15.75" customHeight="1" x14ac:dyDescent="0.3"/>
    <row r="24" ht="15.75" customHeight="1" x14ac:dyDescent="0.3"/>
    <row r="25" ht="15.75" customHeight="1" x14ac:dyDescent="0.3"/>
    <row r="26" ht="15.75" customHeight="1" x14ac:dyDescent="0.3"/>
    <row r="27" ht="15.75" customHeight="1" x14ac:dyDescent="0.3"/>
    <row r="28" ht="15.75" customHeight="1" x14ac:dyDescent="0.3"/>
    <row r="29" ht="15.75" customHeight="1" x14ac:dyDescent="0.3"/>
    <row r="30" ht="15.75" customHeight="1" x14ac:dyDescent="0.3"/>
    <row r="31" ht="15.75" customHeight="1" x14ac:dyDescent="0.3"/>
    <row r="32" ht="15.75" customHeight="1" x14ac:dyDescent="0.3"/>
    <row r="33" ht="15.75" customHeight="1" x14ac:dyDescent="0.3"/>
    <row r="34" ht="15.75" customHeight="1" x14ac:dyDescent="0.3"/>
    <row r="35" ht="15.75" customHeight="1" x14ac:dyDescent="0.3"/>
    <row r="36" ht="15.75" customHeight="1" x14ac:dyDescent="0.3"/>
    <row r="37" ht="15.75" customHeight="1" x14ac:dyDescent="0.3"/>
    <row r="38" ht="15.75" customHeight="1" x14ac:dyDescent="0.3"/>
    <row r="39" ht="15.75" customHeight="1" x14ac:dyDescent="0.3"/>
    <row r="40" ht="15.75" customHeight="1" x14ac:dyDescent="0.3"/>
    <row r="41" ht="15.75" customHeight="1" x14ac:dyDescent="0.3"/>
    <row r="42" ht="15.75" customHeight="1" x14ac:dyDescent="0.3"/>
    <row r="43" ht="15.75" customHeight="1" x14ac:dyDescent="0.3"/>
    <row r="44" ht="15.75" customHeight="1" x14ac:dyDescent="0.3"/>
    <row r="45" ht="15.75" customHeight="1" x14ac:dyDescent="0.3"/>
    <row r="46" ht="15.75" customHeight="1" x14ac:dyDescent="0.3"/>
    <row r="47" ht="15.75" customHeight="1" x14ac:dyDescent="0.3"/>
    <row r="48"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A3ABDD9493B294B9ACD7C78DA9DF49C" ma:contentTypeVersion="16" ma:contentTypeDescription="Create a new document." ma:contentTypeScope="" ma:versionID="c3ff3fdf1515eeec1d56ac5a636505b9">
  <xsd:schema xmlns:xsd="http://www.w3.org/2001/XMLSchema" xmlns:xs="http://www.w3.org/2001/XMLSchema" xmlns:p="http://schemas.microsoft.com/office/2006/metadata/properties" xmlns:ns2="27772ef6-f94d-420b-8521-1b0c60eaee7e" xmlns:ns3="e474e548-1222-4e46-a5d7-c252dfbe072d" targetNamespace="http://schemas.microsoft.com/office/2006/metadata/properties" ma:root="true" ma:fieldsID="3cf7c96f89caa10ef333d31065d6eb79" ns2:_="" ns3:_="">
    <xsd:import namespace="27772ef6-f94d-420b-8521-1b0c60eaee7e"/>
    <xsd:import namespace="e474e548-1222-4e46-a5d7-c252dfbe072d"/>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Location"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772ef6-f94d-420b-8521-1b0c60eaee7e"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43439e4e-c51a-4af4-97f5-1d9b8a7f5a00}" ma:internalName="TaxCatchAll" ma:showField="CatchAllData" ma:web="27772ef6-f94d-420b-8521-1b0c60eaee7e">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474e548-1222-4e46-a5d7-c252dfbe072d"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27772ef6-f94d-420b-8521-1b0c60eaee7e" xsi:nil="true"/>
    <lcf76f155ced4ddcb4097134ff3c332f xmlns="e474e548-1222-4e46-a5d7-c252dfbe072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35675B9-6D82-4228-B9C6-68718D84C033}">
  <ds:schemaRefs>
    <ds:schemaRef ds:uri="http://schemas.microsoft.com/sharepoint/v3/contenttype/forms"/>
  </ds:schemaRefs>
</ds:datastoreItem>
</file>

<file path=customXml/itemProps2.xml><?xml version="1.0" encoding="utf-8"?>
<ds:datastoreItem xmlns:ds="http://schemas.openxmlformats.org/officeDocument/2006/customXml" ds:itemID="{1E5A3796-7FEE-4E23-9CDF-BFF65B877A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7772ef6-f94d-420b-8521-1b0c60eaee7e"/>
    <ds:schemaRef ds:uri="e474e548-1222-4e46-a5d7-c252dfbe072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C3D90D4-B810-4901-B150-818BB473E33B}">
  <ds:schemaRefs>
    <ds:schemaRef ds:uri="http://schemas.microsoft.com/office/2006/metadata/properties"/>
    <ds:schemaRef ds:uri="http://schemas.microsoft.com/office/infopath/2007/PartnerControls"/>
    <ds:schemaRef ds:uri="27772ef6-f94d-420b-8521-1b0c60eaee7e"/>
    <ds:schemaRef ds:uri="e474e548-1222-4e46-a5d7-c252dfbe072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PCA 2025</vt:lpstr>
      <vt:lpstr>COMP</vt:lpstr>
      <vt:lpstr>Hoja2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 Querubin Velasquez</dc:creator>
  <cp:lastModifiedBy>Nicolás Amézquita Herrera.</cp:lastModifiedBy>
  <dcterms:created xsi:type="dcterms:W3CDTF">2023-01-17T15:51:54Z</dcterms:created>
  <dcterms:modified xsi:type="dcterms:W3CDTF">2024-09-30T17:27:52Z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0x0101005A3ABDD9493B294B9ACD7C78DA9DF49C</vt:lpwstr>
  </property>
  <property fmtid="{D5CDD505-2E9C-101B-9397-08002B2CF9AE}" pid="3" name="MSIP_Label_1299739c-ad3d-4908-806e-4d91151a6e13_Enabled">
    <vt:lpwstr>true</vt:lpwstr>
  </property>
  <property fmtid="{D5CDD505-2E9C-101B-9397-08002B2CF9AE}" pid="4" name="MSIP_Label_1299739c-ad3d-4908-806e-4d91151a6e13_SetDate">
    <vt:lpwstr>2023-01-17T15:51:32Z</vt:lpwstr>
  </property>
  <property fmtid="{D5CDD505-2E9C-101B-9397-08002B2CF9AE}" pid="5" name="MSIP_Label_1299739c-ad3d-4908-806e-4d91151a6e13_Method">
    <vt:lpwstr>Standard</vt:lpwstr>
  </property>
  <property fmtid="{D5CDD505-2E9C-101B-9397-08002B2CF9AE}" pid="6" name="MSIP_Label_1299739c-ad3d-4908-806e-4d91151a6e13_Name">
    <vt:lpwstr>All Employees (Unrestricted)</vt:lpwstr>
  </property>
  <property fmtid="{D5CDD505-2E9C-101B-9397-08002B2CF9AE}" pid="7" name="MSIP_Label_1299739c-ad3d-4908-806e-4d91151a6e13_SiteId">
    <vt:lpwstr>cbc2c381-2f2e-4d93-91d1-506c9316ace7</vt:lpwstr>
  </property>
  <property fmtid="{D5CDD505-2E9C-101B-9397-08002B2CF9AE}" pid="8" name="MSIP_Label_1299739c-ad3d-4908-806e-4d91151a6e13_ActionId">
    <vt:lpwstr>0073eef6-8e6a-4d79-a42e-b278d86cb28d</vt:lpwstr>
  </property>
  <property fmtid="{D5CDD505-2E9C-101B-9397-08002B2CF9AE}" pid="9" name="MSIP_Label_1299739c-ad3d-4908-806e-4d91151a6e13_ContentBits">
    <vt:lpwstr>0</vt:lpwstr>
  </property>
</Properties>
</file>